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2024-2026" sheetId="2" r:id="rId1"/>
  </sheets>
  <calcPr calcId="145621"/>
</workbook>
</file>

<file path=xl/calcChain.xml><?xml version="1.0" encoding="utf-8"?>
<calcChain xmlns="http://schemas.openxmlformats.org/spreadsheetml/2006/main">
  <c r="H9" i="2" l="1"/>
  <c r="H139" i="2"/>
  <c r="H144" i="2" s="1"/>
  <c r="H133" i="2"/>
  <c r="I144" i="2"/>
  <c r="J139" i="2"/>
  <c r="J144" i="2" s="1"/>
  <c r="I139" i="2"/>
  <c r="J133" i="2"/>
  <c r="J138" i="2" s="1"/>
  <c r="I133" i="2"/>
  <c r="I138" i="2" s="1"/>
  <c r="H138" i="2"/>
  <c r="I10" i="2" l="1"/>
  <c r="J9" i="2"/>
  <c r="I9" i="2"/>
  <c r="J8" i="2"/>
  <c r="I8" i="2"/>
  <c r="I126" i="2" l="1"/>
  <c r="J121" i="2"/>
  <c r="J126" i="2" s="1"/>
  <c r="I121" i="2"/>
  <c r="H121" i="2"/>
  <c r="H126" i="2" s="1"/>
  <c r="J32" i="2"/>
  <c r="I32" i="2"/>
  <c r="H32" i="2"/>
  <c r="H8" i="2" s="1"/>
  <c r="J33" i="2"/>
  <c r="I33" i="2"/>
  <c r="H33" i="2"/>
  <c r="J103" i="2"/>
  <c r="J108" i="2" s="1"/>
  <c r="I103" i="2"/>
  <c r="I108" i="2" s="1"/>
  <c r="H103" i="2"/>
  <c r="H108" i="2" s="1"/>
  <c r="H132" i="2"/>
  <c r="J127" i="2"/>
  <c r="J132" i="2" s="1"/>
  <c r="I127" i="2"/>
  <c r="I132" i="2" s="1"/>
  <c r="H127" i="2"/>
  <c r="J120" i="2"/>
  <c r="I120" i="2"/>
  <c r="H120" i="2"/>
  <c r="J115" i="2"/>
  <c r="I115" i="2"/>
  <c r="H115" i="2"/>
  <c r="J114" i="2"/>
  <c r="H114" i="2"/>
  <c r="J109" i="2"/>
  <c r="I109" i="2"/>
  <c r="I114" i="2" s="1"/>
  <c r="H109" i="2"/>
  <c r="J97" i="2"/>
  <c r="J102" i="2" s="1"/>
  <c r="I97" i="2"/>
  <c r="I102" i="2" s="1"/>
  <c r="H97" i="2"/>
  <c r="H102" i="2" s="1"/>
  <c r="H96" i="2"/>
  <c r="J91" i="2"/>
  <c r="J96" i="2" s="1"/>
  <c r="I91" i="2"/>
  <c r="I96" i="2" s="1"/>
  <c r="H91" i="2"/>
  <c r="J90" i="2"/>
  <c r="I90" i="2"/>
  <c r="H90" i="2"/>
  <c r="J85" i="2"/>
  <c r="I85" i="2"/>
  <c r="H85" i="2"/>
  <c r="J84" i="2"/>
  <c r="I84" i="2"/>
  <c r="H84" i="2"/>
  <c r="J79" i="2"/>
  <c r="I79" i="2"/>
  <c r="H79" i="2"/>
  <c r="J78" i="2"/>
  <c r="I78" i="2"/>
  <c r="H78" i="2"/>
  <c r="J73" i="2"/>
  <c r="I73" i="2"/>
  <c r="H73" i="2"/>
  <c r="J72" i="2"/>
  <c r="I72" i="2"/>
  <c r="H72" i="2"/>
  <c r="J67" i="2"/>
  <c r="J34" i="2" s="1"/>
  <c r="J10" i="2" s="1"/>
  <c r="I67" i="2"/>
  <c r="H67" i="2"/>
  <c r="J66" i="2"/>
  <c r="I66" i="2"/>
  <c r="H66" i="2"/>
  <c r="J61" i="2"/>
  <c r="I61" i="2"/>
  <c r="H61" i="2"/>
  <c r="J60" i="2"/>
  <c r="I60" i="2"/>
  <c r="H60" i="2"/>
  <c r="J55" i="2"/>
  <c r="I55" i="2"/>
  <c r="H55" i="2"/>
  <c r="J54" i="2"/>
  <c r="I54" i="2"/>
  <c r="H54" i="2"/>
  <c r="J49" i="2"/>
  <c r="I49" i="2"/>
  <c r="H49" i="2"/>
  <c r="J48" i="2"/>
  <c r="I48" i="2"/>
  <c r="H48" i="2"/>
  <c r="J43" i="2"/>
  <c r="I43" i="2"/>
  <c r="H43" i="2"/>
  <c r="J42" i="2"/>
  <c r="I42" i="2"/>
  <c r="J37" i="2"/>
  <c r="I37" i="2"/>
  <c r="H42" i="2"/>
  <c r="H37" i="2"/>
  <c r="H13" i="2"/>
  <c r="J16" i="2"/>
  <c r="J18" i="2" s="1"/>
  <c r="I16" i="2"/>
  <c r="H16" i="2"/>
  <c r="J30" i="2"/>
  <c r="I30" i="2"/>
  <c r="J25" i="2"/>
  <c r="I25" i="2"/>
  <c r="H30" i="2"/>
  <c r="H25" i="2"/>
  <c r="J24" i="2"/>
  <c r="I24" i="2"/>
  <c r="J19" i="2"/>
  <c r="I19" i="2"/>
  <c r="H24" i="2"/>
  <c r="H19" i="2"/>
  <c r="H18" i="2" l="1"/>
  <c r="H10" i="2"/>
  <c r="H34" i="2"/>
  <c r="J31" i="2"/>
  <c r="J36" i="2" s="1"/>
  <c r="I34" i="2"/>
  <c r="I31" i="2" s="1"/>
  <c r="I36" i="2" s="1"/>
  <c r="J13" i="2"/>
  <c r="I13" i="2"/>
  <c r="I18" i="2"/>
  <c r="H7" i="2" l="1"/>
  <c r="H12" i="2" s="1"/>
  <c r="H31" i="2"/>
  <c r="H36" i="2" s="1"/>
  <c r="J7" i="2"/>
  <c r="J12" i="2" s="1"/>
  <c r="I7" i="2"/>
  <c r="I12" i="2" s="1"/>
</calcChain>
</file>

<file path=xl/sharedStrings.xml><?xml version="1.0" encoding="utf-8"?>
<sst xmlns="http://schemas.openxmlformats.org/spreadsheetml/2006/main" count="719" uniqueCount="75">
  <si>
    <t xml:space="preserve">Приложение 2 </t>
  </si>
  <si>
    <t>к муниципальной программе «Управление муниципальными финансами муниципального образования «Клетнянский муниципальный район»</t>
  </si>
  <si>
    <t>Коды бюджетной классификации</t>
  </si>
  <si>
    <t>Объем средств на реализацию, рублей</t>
  </si>
  <si>
    <t>ГРБС</t>
  </si>
  <si>
    <t>МП</t>
  </si>
  <si>
    <t>ОМ</t>
  </si>
  <si>
    <t>НР</t>
  </si>
  <si>
    <t>1.</t>
  </si>
  <si>
    <t>1.1.</t>
  </si>
  <si>
    <t>Руководство и управление в сфере установленных функций органов местного самоуправления</t>
  </si>
  <si>
    <t>№</t>
  </si>
  <si>
    <t>Муниципальная программа, подпрограмма, основное мероприятие (проект (программа)), направление расходов, мероприятие</t>
  </si>
  <si>
    <t>х</t>
  </si>
  <si>
    <t>2024 год</t>
  </si>
  <si>
    <t>Итого:</t>
  </si>
  <si>
    <t>2025 год</t>
  </si>
  <si>
    <t>ППМП</t>
  </si>
  <si>
    <t>11</t>
  </si>
  <si>
    <t>федеральный бюджет</t>
  </si>
  <si>
    <t>областной бюджет</t>
  </si>
  <si>
    <t>местный бюджет</t>
  </si>
  <si>
    <t>внебюджетные средства</t>
  </si>
  <si>
    <t>1.2.</t>
  </si>
  <si>
    <t>Реализация государственной политики в сфере образования на территории Суражского муниципального района</t>
  </si>
  <si>
    <t>03</t>
  </si>
  <si>
    <t>Учреждения, обеспечивающие деятельность органов местного самоуправления и муниципальных учреждений</t>
  </si>
  <si>
    <t>2.</t>
  </si>
  <si>
    <t>Повышение доступности и качества предоставления дошкольного, общего образования, дополнительного образования детей</t>
  </si>
  <si>
    <t>12</t>
  </si>
  <si>
    <t>2.2.</t>
  </si>
  <si>
    <t>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</t>
  </si>
  <si>
    <t>2.1.</t>
  </si>
  <si>
    <t>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</t>
  </si>
  <si>
    <t>2.3.</t>
  </si>
  <si>
    <t>2.4.</t>
  </si>
  <si>
    <t>2.5.</t>
  </si>
  <si>
    <t>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</t>
  </si>
  <si>
    <t>Компенсация части родительской платы за содержание ребенка в образовательных учреждениях, реализующих основную общеобразовательную  программу дошкольного образования</t>
  </si>
  <si>
    <t>2.6.</t>
  </si>
  <si>
    <t>2.7.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</si>
  <si>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</si>
  <si>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Дошкольные образовательные организации</t>
  </si>
  <si>
    <t>Общеобразовательные организации</t>
  </si>
  <si>
    <t>2.8.</t>
  </si>
  <si>
    <t>2.9.</t>
  </si>
  <si>
    <t>2.10.</t>
  </si>
  <si>
    <t>Организации дополнительного образования</t>
  </si>
  <si>
    <t>Обеспечение функционирования модели персонифицированного финансирования дополнительного образования детей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</si>
  <si>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</si>
  <si>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2.11.</t>
  </si>
  <si>
    <t>2.12.</t>
  </si>
  <si>
    <t>Приведение в соответствии с брендбуком "Точка роста" помещений муниципальных общеобразовательных организаций</t>
  </si>
  <si>
    <t xml:space="preserve">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</si>
  <si>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3.</t>
  </si>
  <si>
    <t>Проведение оздоровительной кампании детей и молодежи</t>
  </si>
  <si>
    <t>3.1.</t>
  </si>
  <si>
    <t>Мероприятия по проведению оздоровительной кампании детей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</si>
  <si>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</si>
  <si>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4.</t>
  </si>
  <si>
    <t>4.1.</t>
  </si>
  <si>
    <t>S4790</t>
  </si>
  <si>
    <t>13</t>
  </si>
  <si>
    <t>EВ</t>
  </si>
  <si>
    <t>L3040</t>
  </si>
  <si>
    <t>Приложение 1 к муниципальной программе "Развитие образования Суражского района                  на 2024-2026 годы"</t>
  </si>
  <si>
    <t>План реализации муниципальной программы "Развитие образования Суражского района на 2024-2026 годы"</t>
  </si>
  <si>
    <t>2026 год</t>
  </si>
  <si>
    <t>Развитие образования Суражского района на 2024-2026 годы</t>
  </si>
  <si>
    <t>Е1</t>
  </si>
  <si>
    <t>Е4</t>
  </si>
  <si>
    <t>5.</t>
  </si>
  <si>
    <t>5.1.</t>
  </si>
  <si>
    <t>Обновление материально-технической базы для организации учебно- 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</si>
  <si>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Е2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</si>
</sst>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.5"/>
      <color rgb="FF000000"/>
      <name val="Times New Roman"/>
      <family val="1"/>
      <charset val="204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7" fillId="0" borderId="0" xfId="0" applyFont="1"/>
    <xf numFmtId="0" fontId="8" fillId="0" borderId="1" xfId="0" applyFont="1" applyBorder="1" applyAlignment="1">
      <alignment horizontal="center" vertical="center" wrapText="1"/>
    </xf>
    <xf numFmtId="0" fontId="1" fillId="0" borderId="0" xfId="0" applyFont="1" applyAlignment="1"/>
    <xf numFmtId="0" fontId="6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10" fillId="0" borderId="0" xfId="0" applyFont="1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0" fillId="0" borderId="0" xfId="0" applyFont="1"/>
    <xf numFmtId="0" fontId="11" fillId="0" borderId="0" xfId="0" applyFont="1"/>
    <xf numFmtId="0" fontId="12" fillId="0" borderId="0" xfId="0" applyFont="1"/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/>
    </xf>
    <xf numFmtId="4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49" fontId="6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right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4"/>
  <sheetViews>
    <sheetView tabSelected="1" topLeftCell="A3" workbookViewId="0">
      <selection activeCell="O71" sqref="O71"/>
    </sheetView>
  </sheetViews>
  <sheetFormatPr defaultRowHeight="15" x14ac:dyDescent="0.25"/>
  <cols>
    <col min="1" max="1" width="4.42578125" customWidth="1"/>
    <col min="2" max="2" width="66.7109375" customWidth="1"/>
    <col min="3" max="3" width="6.140625" style="3" customWidth="1"/>
    <col min="4" max="6" width="5.42578125" style="3" customWidth="1"/>
    <col min="7" max="7" width="8.5703125" style="3" customWidth="1"/>
    <col min="8" max="10" width="16.5703125" customWidth="1"/>
  </cols>
  <sheetData>
    <row r="1" spans="1:11" ht="15.75" hidden="1" customHeight="1" x14ac:dyDescent="0.25">
      <c r="A1" s="35"/>
      <c r="B1" s="8"/>
      <c r="C1" s="8"/>
      <c r="D1" s="8"/>
      <c r="E1" s="8"/>
      <c r="F1" s="8"/>
      <c r="G1" s="8"/>
      <c r="H1" s="5" t="s">
        <v>0</v>
      </c>
      <c r="I1" s="5"/>
      <c r="J1" s="6"/>
    </row>
    <row r="2" spans="1:11" ht="39.75" hidden="1" customHeight="1" x14ac:dyDescent="0.25">
      <c r="A2" s="35"/>
      <c r="B2" s="8"/>
      <c r="C2" s="8"/>
      <c r="D2" s="8"/>
      <c r="E2" s="8"/>
      <c r="F2" s="8"/>
      <c r="G2" s="8"/>
      <c r="H2" s="5" t="s">
        <v>1</v>
      </c>
      <c r="I2" s="5"/>
      <c r="J2" s="5"/>
    </row>
    <row r="3" spans="1:11" ht="39.75" customHeight="1" x14ac:dyDescent="0.25">
      <c r="A3" s="22"/>
      <c r="B3" s="8"/>
      <c r="C3" s="34" t="s">
        <v>65</v>
      </c>
      <c r="D3" s="34"/>
      <c r="E3" s="34"/>
      <c r="F3" s="34"/>
      <c r="G3" s="34"/>
      <c r="H3" s="34"/>
      <c r="I3" s="34"/>
      <c r="J3" s="34"/>
    </row>
    <row r="4" spans="1:11" ht="36" customHeight="1" x14ac:dyDescent="0.25">
      <c r="A4" s="1"/>
      <c r="B4" s="36" t="s">
        <v>66</v>
      </c>
      <c r="C4" s="36"/>
      <c r="D4" s="36"/>
      <c r="E4" s="36"/>
      <c r="F4" s="36"/>
      <c r="G4" s="36"/>
      <c r="H4" s="36"/>
      <c r="I4" s="36"/>
      <c r="J4" s="36"/>
    </row>
    <row r="5" spans="1:11" ht="27" customHeight="1" x14ac:dyDescent="0.25">
      <c r="A5" s="37" t="s">
        <v>11</v>
      </c>
      <c r="B5" s="38" t="s">
        <v>12</v>
      </c>
      <c r="C5" s="39" t="s">
        <v>2</v>
      </c>
      <c r="D5" s="39"/>
      <c r="E5" s="39"/>
      <c r="F5" s="39"/>
      <c r="G5" s="39"/>
      <c r="H5" s="37" t="s">
        <v>3</v>
      </c>
      <c r="I5" s="37"/>
      <c r="J5" s="37"/>
    </row>
    <row r="6" spans="1:11" ht="30" x14ac:dyDescent="0.25">
      <c r="A6" s="37"/>
      <c r="B6" s="38"/>
      <c r="C6" s="2" t="s">
        <v>4</v>
      </c>
      <c r="D6" s="2" t="s">
        <v>5</v>
      </c>
      <c r="E6" s="2" t="s">
        <v>17</v>
      </c>
      <c r="F6" s="2" t="s">
        <v>6</v>
      </c>
      <c r="G6" s="2" t="s">
        <v>7</v>
      </c>
      <c r="H6" s="7" t="s">
        <v>14</v>
      </c>
      <c r="I6" s="7" t="s">
        <v>16</v>
      </c>
      <c r="J6" s="7" t="s">
        <v>67</v>
      </c>
    </row>
    <row r="7" spans="1:11" ht="35.25" customHeight="1" x14ac:dyDescent="0.25">
      <c r="A7" s="31"/>
      <c r="B7" s="9" t="s">
        <v>68</v>
      </c>
      <c r="C7" s="4">
        <v>850</v>
      </c>
      <c r="D7" s="23" t="s">
        <v>25</v>
      </c>
      <c r="E7" s="4">
        <v>4</v>
      </c>
      <c r="F7" s="4" t="s">
        <v>13</v>
      </c>
      <c r="G7" s="4" t="s">
        <v>13</v>
      </c>
      <c r="H7" s="19">
        <f>H8+H9+H10</f>
        <v>404700823.85000002</v>
      </c>
      <c r="I7" s="19">
        <f t="shared" ref="I7:J7" si="0">I8+I9+I10</f>
        <v>255049063.84999999</v>
      </c>
      <c r="J7" s="19">
        <f t="shared" si="0"/>
        <v>256870464.75000003</v>
      </c>
      <c r="K7" s="15"/>
    </row>
    <row r="8" spans="1:11" ht="21" customHeight="1" x14ac:dyDescent="0.25">
      <c r="A8" s="32"/>
      <c r="B8" s="10" t="s">
        <v>19</v>
      </c>
      <c r="C8" s="26">
        <v>850</v>
      </c>
      <c r="D8" s="14" t="s">
        <v>25</v>
      </c>
      <c r="E8" s="24" t="s">
        <v>13</v>
      </c>
      <c r="F8" s="24" t="s">
        <v>13</v>
      </c>
      <c r="G8" s="24" t="s">
        <v>13</v>
      </c>
      <c r="H8" s="20">
        <f>H32+H122+H134</f>
        <v>28063170.449999999</v>
      </c>
      <c r="I8" s="20">
        <f t="shared" ref="I8:J8" si="1">I32+I122</f>
        <v>21216812.82</v>
      </c>
      <c r="J8" s="20">
        <f t="shared" si="1"/>
        <v>21412937.420000002</v>
      </c>
      <c r="K8" s="15"/>
    </row>
    <row r="9" spans="1:11" s="12" customFormat="1" ht="18" customHeight="1" x14ac:dyDescent="0.25">
      <c r="A9" s="32"/>
      <c r="B9" s="10" t="s">
        <v>20</v>
      </c>
      <c r="C9" s="26">
        <v>850</v>
      </c>
      <c r="D9" s="14" t="s">
        <v>25</v>
      </c>
      <c r="E9" s="25" t="s">
        <v>13</v>
      </c>
      <c r="F9" s="25" t="s">
        <v>13</v>
      </c>
      <c r="G9" s="25" t="s">
        <v>13</v>
      </c>
      <c r="H9" s="20">
        <f>H33+H111+H123+H135</f>
        <v>208942713.47000003</v>
      </c>
      <c r="I9" s="20">
        <f t="shared" ref="I9:J9" si="2">I33+I111+I123</f>
        <v>207187125.58000001</v>
      </c>
      <c r="J9" s="20">
        <f t="shared" si="2"/>
        <v>207176168.93000001</v>
      </c>
      <c r="K9" s="15"/>
    </row>
    <row r="10" spans="1:11" s="12" customFormat="1" ht="18" customHeight="1" x14ac:dyDescent="0.25">
      <c r="A10" s="32"/>
      <c r="B10" s="10" t="s">
        <v>21</v>
      </c>
      <c r="C10" s="21">
        <v>850</v>
      </c>
      <c r="D10" s="14" t="s">
        <v>25</v>
      </c>
      <c r="E10" s="13">
        <v>4</v>
      </c>
      <c r="F10" s="13" t="s">
        <v>13</v>
      </c>
      <c r="G10" s="13" t="s">
        <v>13</v>
      </c>
      <c r="H10" s="20">
        <f>H16+H34+H112+H136</f>
        <v>167694939.93000004</v>
      </c>
      <c r="I10" s="20">
        <f t="shared" ref="I10:J10" si="3">I16+I34+I112</f>
        <v>26645125.449999996</v>
      </c>
      <c r="J10" s="20">
        <f t="shared" si="3"/>
        <v>28281358.400000002</v>
      </c>
      <c r="K10" s="15"/>
    </row>
    <row r="11" spans="1:11" s="12" customFormat="1" ht="18" customHeight="1" x14ac:dyDescent="0.25">
      <c r="A11" s="32"/>
      <c r="B11" s="10" t="s">
        <v>22</v>
      </c>
      <c r="C11" s="24" t="s">
        <v>13</v>
      </c>
      <c r="D11" s="24" t="s">
        <v>13</v>
      </c>
      <c r="E11" s="24" t="s">
        <v>13</v>
      </c>
      <c r="F11" s="24" t="s">
        <v>13</v>
      </c>
      <c r="G11" s="24" t="s">
        <v>13</v>
      </c>
      <c r="H11" s="20">
        <v>0</v>
      </c>
      <c r="I11" s="20">
        <v>0</v>
      </c>
      <c r="J11" s="20">
        <v>0</v>
      </c>
      <c r="K11" s="15"/>
    </row>
    <row r="12" spans="1:11" s="17" customFormat="1" ht="18" customHeight="1" x14ac:dyDescent="0.25">
      <c r="A12" s="33"/>
      <c r="B12" s="9" t="s">
        <v>15</v>
      </c>
      <c r="C12" s="13" t="s">
        <v>13</v>
      </c>
      <c r="D12" s="13" t="s">
        <v>13</v>
      </c>
      <c r="E12" s="13" t="s">
        <v>13</v>
      </c>
      <c r="F12" s="13" t="s">
        <v>13</v>
      </c>
      <c r="G12" s="13" t="s">
        <v>13</v>
      </c>
      <c r="H12" s="19">
        <f>H7</f>
        <v>404700823.85000002</v>
      </c>
      <c r="I12" s="19">
        <f t="shared" ref="I12:J12" si="4">I7</f>
        <v>255049063.84999999</v>
      </c>
      <c r="J12" s="19">
        <f t="shared" si="4"/>
        <v>256870464.75000003</v>
      </c>
      <c r="K12" s="16"/>
    </row>
    <row r="13" spans="1:11" ht="38.25" customHeight="1" x14ac:dyDescent="0.25">
      <c r="A13" s="28" t="s">
        <v>8</v>
      </c>
      <c r="B13" s="11" t="s">
        <v>24</v>
      </c>
      <c r="C13" s="21">
        <v>850</v>
      </c>
      <c r="D13" s="14" t="s">
        <v>25</v>
      </c>
      <c r="E13" s="13">
        <v>4</v>
      </c>
      <c r="F13" s="14" t="s">
        <v>18</v>
      </c>
      <c r="G13" s="13" t="s">
        <v>13</v>
      </c>
      <c r="H13" s="20">
        <f>H16</f>
        <v>17135152.27</v>
      </c>
      <c r="I13" s="20">
        <f t="shared" ref="I13:J13" si="5">I16</f>
        <v>7681581</v>
      </c>
      <c r="J13" s="20">
        <f t="shared" si="5"/>
        <v>7681581</v>
      </c>
      <c r="K13" s="15"/>
    </row>
    <row r="14" spans="1:11" ht="20.25" customHeight="1" x14ac:dyDescent="0.25">
      <c r="A14" s="29"/>
      <c r="B14" s="10" t="s">
        <v>19</v>
      </c>
      <c r="C14" s="24" t="s">
        <v>13</v>
      </c>
      <c r="D14" s="24" t="s">
        <v>13</v>
      </c>
      <c r="E14" s="24" t="s">
        <v>13</v>
      </c>
      <c r="F14" s="24" t="s">
        <v>13</v>
      </c>
      <c r="G14" s="24" t="s">
        <v>13</v>
      </c>
      <c r="H14" s="20">
        <v>0</v>
      </c>
      <c r="I14" s="20">
        <v>0</v>
      </c>
      <c r="J14" s="20">
        <v>0</v>
      </c>
      <c r="K14" s="15"/>
    </row>
    <row r="15" spans="1:11" ht="19.5" customHeight="1" x14ac:dyDescent="0.25">
      <c r="A15" s="29"/>
      <c r="B15" s="10" t="s">
        <v>20</v>
      </c>
      <c r="C15" s="24" t="s">
        <v>13</v>
      </c>
      <c r="D15" s="24" t="s">
        <v>13</v>
      </c>
      <c r="E15" s="24" t="s">
        <v>13</v>
      </c>
      <c r="F15" s="24" t="s">
        <v>13</v>
      </c>
      <c r="G15" s="24" t="s">
        <v>13</v>
      </c>
      <c r="H15" s="20">
        <v>0</v>
      </c>
      <c r="I15" s="20">
        <v>0</v>
      </c>
      <c r="J15" s="20">
        <v>0</v>
      </c>
      <c r="K15" s="15"/>
    </row>
    <row r="16" spans="1:11" s="12" customFormat="1" x14ac:dyDescent="0.25">
      <c r="A16" s="29"/>
      <c r="B16" s="10" t="s">
        <v>21</v>
      </c>
      <c r="C16" s="21">
        <v>850</v>
      </c>
      <c r="D16" s="14" t="s">
        <v>25</v>
      </c>
      <c r="E16" s="13">
        <v>4</v>
      </c>
      <c r="F16" s="14" t="s">
        <v>18</v>
      </c>
      <c r="G16" s="26" t="s">
        <v>13</v>
      </c>
      <c r="H16" s="20">
        <f>H28+H22</f>
        <v>17135152.27</v>
      </c>
      <c r="I16" s="20">
        <f t="shared" ref="I16:J16" si="6">I28+I22</f>
        <v>7681581</v>
      </c>
      <c r="J16" s="20">
        <f t="shared" si="6"/>
        <v>7681581</v>
      </c>
      <c r="K16" s="15"/>
    </row>
    <row r="17" spans="1:11" s="12" customFormat="1" x14ac:dyDescent="0.25">
      <c r="A17" s="29"/>
      <c r="B17" s="10" t="s">
        <v>22</v>
      </c>
      <c r="C17" s="24" t="s">
        <v>13</v>
      </c>
      <c r="D17" s="24" t="s">
        <v>13</v>
      </c>
      <c r="E17" s="24" t="s">
        <v>13</v>
      </c>
      <c r="F17" s="24" t="s">
        <v>13</v>
      </c>
      <c r="G17" s="24" t="s">
        <v>13</v>
      </c>
      <c r="H17" s="20">
        <v>0</v>
      </c>
      <c r="I17" s="20">
        <v>0</v>
      </c>
      <c r="J17" s="20">
        <v>0</v>
      </c>
      <c r="K17" s="15"/>
    </row>
    <row r="18" spans="1:11" s="17" customFormat="1" ht="18" customHeight="1" x14ac:dyDescent="0.25">
      <c r="A18" s="30"/>
      <c r="B18" s="9" t="s">
        <v>15</v>
      </c>
      <c r="C18" s="13" t="s">
        <v>13</v>
      </c>
      <c r="D18" s="13" t="s">
        <v>13</v>
      </c>
      <c r="E18" s="13" t="s">
        <v>13</v>
      </c>
      <c r="F18" s="13" t="s">
        <v>13</v>
      </c>
      <c r="G18" s="13" t="s">
        <v>13</v>
      </c>
      <c r="H18" s="19">
        <f>H16</f>
        <v>17135152.27</v>
      </c>
      <c r="I18" s="19">
        <f t="shared" ref="I18:J18" si="7">I16</f>
        <v>7681581</v>
      </c>
      <c r="J18" s="19">
        <f t="shared" si="7"/>
        <v>7681581</v>
      </c>
      <c r="K18" s="16"/>
    </row>
    <row r="19" spans="1:11" ht="35.25" customHeight="1" x14ac:dyDescent="0.25">
      <c r="A19" s="28" t="s">
        <v>9</v>
      </c>
      <c r="B19" s="11" t="s">
        <v>10</v>
      </c>
      <c r="C19" s="21">
        <v>850</v>
      </c>
      <c r="D19" s="14" t="s">
        <v>25</v>
      </c>
      <c r="E19" s="13">
        <v>4</v>
      </c>
      <c r="F19" s="14" t="s">
        <v>18</v>
      </c>
      <c r="G19" s="13" t="s">
        <v>13</v>
      </c>
      <c r="H19" s="20">
        <f>H22</f>
        <v>821581</v>
      </c>
      <c r="I19" s="20">
        <f t="shared" ref="I19:J19" si="8">I22</f>
        <v>821581</v>
      </c>
      <c r="J19" s="20">
        <f t="shared" si="8"/>
        <v>821581</v>
      </c>
      <c r="K19" s="15"/>
    </row>
    <row r="20" spans="1:11" ht="19.5" customHeight="1" x14ac:dyDescent="0.25">
      <c r="A20" s="29"/>
      <c r="B20" s="10" t="s">
        <v>19</v>
      </c>
      <c r="C20" s="24" t="s">
        <v>13</v>
      </c>
      <c r="D20" s="24" t="s">
        <v>13</v>
      </c>
      <c r="E20" s="24" t="s">
        <v>13</v>
      </c>
      <c r="F20" s="24" t="s">
        <v>13</v>
      </c>
      <c r="G20" s="24" t="s">
        <v>13</v>
      </c>
      <c r="H20" s="20">
        <v>0</v>
      </c>
      <c r="I20" s="20">
        <v>0</v>
      </c>
      <c r="J20" s="20">
        <v>0</v>
      </c>
      <c r="K20" s="15"/>
    </row>
    <row r="21" spans="1:11" ht="21" customHeight="1" x14ac:dyDescent="0.25">
      <c r="A21" s="29"/>
      <c r="B21" s="10" t="s">
        <v>20</v>
      </c>
      <c r="C21" s="24" t="s">
        <v>13</v>
      </c>
      <c r="D21" s="24" t="s">
        <v>13</v>
      </c>
      <c r="E21" s="24" t="s">
        <v>13</v>
      </c>
      <c r="F21" s="24" t="s">
        <v>13</v>
      </c>
      <c r="G21" s="24" t="s">
        <v>13</v>
      </c>
      <c r="H21" s="20">
        <v>0</v>
      </c>
      <c r="I21" s="20">
        <v>0</v>
      </c>
      <c r="J21" s="20">
        <v>0</v>
      </c>
      <c r="K21" s="15"/>
    </row>
    <row r="22" spans="1:11" s="12" customFormat="1" ht="18.75" customHeight="1" x14ac:dyDescent="0.25">
      <c r="A22" s="29"/>
      <c r="B22" s="10" t="s">
        <v>21</v>
      </c>
      <c r="C22" s="21">
        <v>850</v>
      </c>
      <c r="D22" s="14" t="s">
        <v>25</v>
      </c>
      <c r="E22" s="13">
        <v>4</v>
      </c>
      <c r="F22" s="14" t="s">
        <v>18</v>
      </c>
      <c r="G22" s="13">
        <v>80040</v>
      </c>
      <c r="H22" s="20">
        <v>821581</v>
      </c>
      <c r="I22" s="20">
        <v>821581</v>
      </c>
      <c r="J22" s="20">
        <v>821581</v>
      </c>
      <c r="K22" s="15"/>
    </row>
    <row r="23" spans="1:11" s="12" customFormat="1" ht="18.75" customHeight="1" x14ac:dyDescent="0.25">
      <c r="A23" s="29"/>
      <c r="B23" s="10" t="s">
        <v>22</v>
      </c>
      <c r="C23" s="24" t="s">
        <v>13</v>
      </c>
      <c r="D23" s="24" t="s">
        <v>13</v>
      </c>
      <c r="E23" s="24" t="s">
        <v>13</v>
      </c>
      <c r="F23" s="24" t="s">
        <v>13</v>
      </c>
      <c r="G23" s="24" t="s">
        <v>13</v>
      </c>
      <c r="H23" s="20">
        <v>0</v>
      </c>
      <c r="I23" s="20">
        <v>0</v>
      </c>
      <c r="J23" s="20">
        <v>0</v>
      </c>
      <c r="K23" s="15"/>
    </row>
    <row r="24" spans="1:11" s="17" customFormat="1" ht="18" customHeight="1" x14ac:dyDescent="0.25">
      <c r="A24" s="30"/>
      <c r="B24" s="9" t="s">
        <v>15</v>
      </c>
      <c r="C24" s="13" t="s">
        <v>13</v>
      </c>
      <c r="D24" s="13" t="s">
        <v>13</v>
      </c>
      <c r="E24" s="13" t="s">
        <v>13</v>
      </c>
      <c r="F24" s="13" t="s">
        <v>13</v>
      </c>
      <c r="G24" s="13" t="s">
        <v>13</v>
      </c>
      <c r="H24" s="19">
        <f>H22</f>
        <v>821581</v>
      </c>
      <c r="I24" s="19">
        <f t="shared" ref="I24:J24" si="9">I22</f>
        <v>821581</v>
      </c>
      <c r="J24" s="19">
        <f t="shared" si="9"/>
        <v>821581</v>
      </c>
      <c r="K24" s="16"/>
    </row>
    <row r="25" spans="1:11" ht="28.5" customHeight="1" x14ac:dyDescent="0.25">
      <c r="A25" s="28" t="s">
        <v>23</v>
      </c>
      <c r="B25" s="11" t="s">
        <v>26</v>
      </c>
      <c r="C25" s="21">
        <v>850</v>
      </c>
      <c r="D25" s="14" t="s">
        <v>25</v>
      </c>
      <c r="E25" s="13">
        <v>4</v>
      </c>
      <c r="F25" s="14" t="s">
        <v>18</v>
      </c>
      <c r="G25" s="13" t="s">
        <v>13</v>
      </c>
      <c r="H25" s="20">
        <f>H28</f>
        <v>16313571.27</v>
      </c>
      <c r="I25" s="20">
        <f t="shared" ref="I25:J25" si="10">I28</f>
        <v>6860000</v>
      </c>
      <c r="J25" s="20">
        <f t="shared" si="10"/>
        <v>6860000</v>
      </c>
      <c r="K25" s="15"/>
    </row>
    <row r="26" spans="1:11" ht="21" customHeight="1" x14ac:dyDescent="0.25">
      <c r="A26" s="29"/>
      <c r="B26" s="10" t="s">
        <v>19</v>
      </c>
      <c r="C26" s="24" t="s">
        <v>13</v>
      </c>
      <c r="D26" s="24" t="s">
        <v>13</v>
      </c>
      <c r="E26" s="24" t="s">
        <v>13</v>
      </c>
      <c r="F26" s="24" t="s">
        <v>13</v>
      </c>
      <c r="G26" s="24" t="s">
        <v>13</v>
      </c>
      <c r="H26" s="20">
        <v>0</v>
      </c>
      <c r="I26" s="20">
        <v>0</v>
      </c>
      <c r="J26" s="20">
        <v>0</v>
      </c>
      <c r="K26" s="15"/>
    </row>
    <row r="27" spans="1:11" ht="18" customHeight="1" x14ac:dyDescent="0.25">
      <c r="A27" s="29"/>
      <c r="B27" s="10" t="s">
        <v>20</v>
      </c>
      <c r="C27" s="25" t="s">
        <v>13</v>
      </c>
      <c r="D27" s="25" t="s">
        <v>13</v>
      </c>
      <c r="E27" s="25" t="s">
        <v>13</v>
      </c>
      <c r="F27" s="25" t="s">
        <v>13</v>
      </c>
      <c r="G27" s="25" t="s">
        <v>13</v>
      </c>
      <c r="H27" s="20">
        <v>0</v>
      </c>
      <c r="I27" s="20">
        <v>0</v>
      </c>
      <c r="J27" s="20">
        <v>0</v>
      </c>
      <c r="K27" s="15"/>
    </row>
    <row r="28" spans="1:11" s="12" customFormat="1" ht="15.75" customHeight="1" x14ac:dyDescent="0.25">
      <c r="A28" s="29"/>
      <c r="B28" s="10" t="s">
        <v>21</v>
      </c>
      <c r="C28" s="21">
        <v>850</v>
      </c>
      <c r="D28" s="14" t="s">
        <v>25</v>
      </c>
      <c r="E28" s="13">
        <v>4</v>
      </c>
      <c r="F28" s="14" t="s">
        <v>18</v>
      </c>
      <c r="G28" s="13">
        <v>80720</v>
      </c>
      <c r="H28" s="20">
        <v>16313571.27</v>
      </c>
      <c r="I28" s="20">
        <v>6860000</v>
      </c>
      <c r="J28" s="20">
        <v>6860000</v>
      </c>
      <c r="K28" s="15"/>
    </row>
    <row r="29" spans="1:11" s="12" customFormat="1" x14ac:dyDescent="0.25">
      <c r="A29" s="29"/>
      <c r="B29" s="10" t="s">
        <v>22</v>
      </c>
      <c r="C29" s="24" t="s">
        <v>13</v>
      </c>
      <c r="D29" s="24" t="s">
        <v>13</v>
      </c>
      <c r="E29" s="24" t="s">
        <v>13</v>
      </c>
      <c r="F29" s="24" t="s">
        <v>13</v>
      </c>
      <c r="G29" s="24" t="s">
        <v>13</v>
      </c>
      <c r="H29" s="20">
        <v>0</v>
      </c>
      <c r="I29" s="20">
        <v>0</v>
      </c>
      <c r="J29" s="20">
        <v>0</v>
      </c>
      <c r="K29" s="15"/>
    </row>
    <row r="30" spans="1:11" s="17" customFormat="1" ht="18" customHeight="1" x14ac:dyDescent="0.25">
      <c r="A30" s="30"/>
      <c r="B30" s="18" t="s">
        <v>15</v>
      </c>
      <c r="C30" s="13" t="s">
        <v>13</v>
      </c>
      <c r="D30" s="13" t="s">
        <v>13</v>
      </c>
      <c r="E30" s="13" t="s">
        <v>13</v>
      </c>
      <c r="F30" s="13" t="s">
        <v>13</v>
      </c>
      <c r="G30" s="13" t="s">
        <v>13</v>
      </c>
      <c r="H30" s="19">
        <f>H28</f>
        <v>16313571.27</v>
      </c>
      <c r="I30" s="19">
        <f t="shared" ref="I30:J30" si="11">I28</f>
        <v>6860000</v>
      </c>
      <c r="J30" s="19">
        <f t="shared" si="11"/>
        <v>6860000</v>
      </c>
      <c r="K30" s="16"/>
    </row>
    <row r="31" spans="1:11" ht="30" x14ac:dyDescent="0.25">
      <c r="A31" s="28" t="s">
        <v>27</v>
      </c>
      <c r="B31" s="11" t="s">
        <v>28</v>
      </c>
      <c r="C31" s="26">
        <v>850</v>
      </c>
      <c r="D31" s="14" t="s">
        <v>25</v>
      </c>
      <c r="E31" s="26">
        <v>4</v>
      </c>
      <c r="F31" s="14" t="s">
        <v>29</v>
      </c>
      <c r="G31" s="26" t="s">
        <v>13</v>
      </c>
      <c r="H31" s="20">
        <f>H32+H33+H34</f>
        <v>379583894.35000002</v>
      </c>
      <c r="I31" s="20">
        <f t="shared" ref="I31:J31" si="12">I32+I33+I34</f>
        <v>244148645.62</v>
      </c>
      <c r="J31" s="20">
        <f t="shared" si="12"/>
        <v>245601902.44</v>
      </c>
      <c r="K31" s="15"/>
    </row>
    <row r="32" spans="1:11" x14ac:dyDescent="0.25">
      <c r="A32" s="29"/>
      <c r="B32" s="10" t="s">
        <v>19</v>
      </c>
      <c r="C32" s="26">
        <v>850</v>
      </c>
      <c r="D32" s="14" t="s">
        <v>25</v>
      </c>
      <c r="E32" s="26">
        <v>4</v>
      </c>
      <c r="F32" s="14" t="s">
        <v>29</v>
      </c>
      <c r="G32" s="26" t="s">
        <v>13</v>
      </c>
      <c r="H32" s="20">
        <f>H62+H104</f>
        <v>22145416.789999999</v>
      </c>
      <c r="I32" s="20">
        <f t="shared" ref="I32:J32" si="13">I62+I104</f>
        <v>19494433.359999999</v>
      </c>
      <c r="J32" s="20">
        <f t="shared" si="13"/>
        <v>19326095.32</v>
      </c>
      <c r="K32" s="15"/>
    </row>
    <row r="33" spans="1:11" ht="15" customHeight="1" x14ac:dyDescent="0.25">
      <c r="A33" s="29"/>
      <c r="B33" s="10" t="s">
        <v>20</v>
      </c>
      <c r="C33" s="26">
        <v>850</v>
      </c>
      <c r="D33" s="14" t="s">
        <v>25</v>
      </c>
      <c r="E33" s="26">
        <v>4</v>
      </c>
      <c r="F33" s="14" t="s">
        <v>29</v>
      </c>
      <c r="G33" s="26" t="s">
        <v>13</v>
      </c>
      <c r="H33" s="20">
        <f>H39+H45+H51+H57+H93+H99+H105</f>
        <v>207956658.18000001</v>
      </c>
      <c r="I33" s="20">
        <f t="shared" ref="I33:J33" si="14">I39+I45+I51+I57+I93+I99+I105</f>
        <v>206243447.81</v>
      </c>
      <c r="J33" s="20">
        <f t="shared" si="14"/>
        <v>206228809.72</v>
      </c>
      <c r="K33" s="15"/>
    </row>
    <row r="34" spans="1:11" x14ac:dyDescent="0.25">
      <c r="A34" s="29"/>
      <c r="B34" s="10" t="s">
        <v>21</v>
      </c>
      <c r="C34" s="26">
        <v>850</v>
      </c>
      <c r="D34" s="14" t="s">
        <v>25</v>
      </c>
      <c r="E34" s="26">
        <v>4</v>
      </c>
      <c r="F34" s="14" t="s">
        <v>29</v>
      </c>
      <c r="G34" s="26" t="s">
        <v>13</v>
      </c>
      <c r="H34" s="20">
        <f>H67+H73+H79+H88+H94+H100+H106</f>
        <v>149481819.38000003</v>
      </c>
      <c r="I34" s="20">
        <f t="shared" ref="I34:J34" si="15">I67+I73+I79+I88+I94+I100+I106</f>
        <v>18410764.449999996</v>
      </c>
      <c r="J34" s="20">
        <f t="shared" si="15"/>
        <v>20046997.400000002</v>
      </c>
      <c r="K34" s="15"/>
    </row>
    <row r="35" spans="1:11" x14ac:dyDescent="0.25">
      <c r="A35" s="29"/>
      <c r="B35" s="10" t="s">
        <v>22</v>
      </c>
      <c r="C35" s="26" t="s">
        <v>13</v>
      </c>
      <c r="D35" s="26" t="s">
        <v>13</v>
      </c>
      <c r="E35" s="26" t="s">
        <v>13</v>
      </c>
      <c r="F35" s="26" t="s">
        <v>13</v>
      </c>
      <c r="G35" s="26" t="s">
        <v>13</v>
      </c>
      <c r="H35" s="20">
        <v>0</v>
      </c>
      <c r="I35" s="20">
        <v>0</v>
      </c>
      <c r="J35" s="20">
        <v>0</v>
      </c>
      <c r="K35" s="15"/>
    </row>
    <row r="36" spans="1:11" x14ac:dyDescent="0.25">
      <c r="A36" s="30"/>
      <c r="B36" s="18" t="s">
        <v>15</v>
      </c>
      <c r="C36" s="26" t="s">
        <v>13</v>
      </c>
      <c r="D36" s="26" t="s">
        <v>13</v>
      </c>
      <c r="E36" s="26" t="s">
        <v>13</v>
      </c>
      <c r="F36" s="26" t="s">
        <v>13</v>
      </c>
      <c r="G36" s="26" t="s">
        <v>13</v>
      </c>
      <c r="H36" s="19">
        <f>H31</f>
        <v>379583894.35000002</v>
      </c>
      <c r="I36" s="19">
        <f t="shared" ref="I36:J36" si="16">I31</f>
        <v>244148645.62</v>
      </c>
      <c r="J36" s="19">
        <f t="shared" si="16"/>
        <v>245601902.44</v>
      </c>
    </row>
    <row r="37" spans="1:11" ht="60" x14ac:dyDescent="0.25">
      <c r="A37" s="28" t="s">
        <v>32</v>
      </c>
      <c r="B37" s="11" t="s">
        <v>31</v>
      </c>
      <c r="C37" s="26">
        <v>850</v>
      </c>
      <c r="D37" s="14" t="s">
        <v>25</v>
      </c>
      <c r="E37" s="26">
        <v>4</v>
      </c>
      <c r="F37" s="14" t="s">
        <v>29</v>
      </c>
      <c r="G37" s="26" t="s">
        <v>13</v>
      </c>
      <c r="H37" s="20">
        <f>H39</f>
        <v>146540664</v>
      </c>
      <c r="I37" s="20">
        <f t="shared" ref="I37:J37" si="17">I39</f>
        <v>146540664</v>
      </c>
      <c r="J37" s="20">
        <f t="shared" si="17"/>
        <v>146540664</v>
      </c>
    </row>
    <row r="38" spans="1:11" x14ac:dyDescent="0.25">
      <c r="A38" s="29"/>
      <c r="B38" s="10" t="s">
        <v>19</v>
      </c>
      <c r="C38" s="26" t="s">
        <v>13</v>
      </c>
      <c r="D38" s="26" t="s">
        <v>13</v>
      </c>
      <c r="E38" s="26" t="s">
        <v>13</v>
      </c>
      <c r="F38" s="26" t="s">
        <v>13</v>
      </c>
      <c r="G38" s="26" t="s">
        <v>13</v>
      </c>
      <c r="H38" s="20">
        <v>0</v>
      </c>
      <c r="I38" s="20">
        <v>0</v>
      </c>
      <c r="J38" s="20">
        <v>0</v>
      </c>
    </row>
    <row r="39" spans="1:11" x14ac:dyDescent="0.25">
      <c r="A39" s="29"/>
      <c r="B39" s="10" t="s">
        <v>20</v>
      </c>
      <c r="C39" s="26">
        <v>850</v>
      </c>
      <c r="D39" s="14" t="s">
        <v>25</v>
      </c>
      <c r="E39" s="26">
        <v>4</v>
      </c>
      <c r="F39" s="14" t="s">
        <v>29</v>
      </c>
      <c r="G39" s="26">
        <v>14721</v>
      </c>
      <c r="H39" s="20">
        <v>146540664</v>
      </c>
      <c r="I39" s="20">
        <v>146540664</v>
      </c>
      <c r="J39" s="20">
        <v>146540664</v>
      </c>
    </row>
    <row r="40" spans="1:11" x14ac:dyDescent="0.25">
      <c r="A40" s="29"/>
      <c r="B40" s="10" t="s">
        <v>21</v>
      </c>
      <c r="C40" s="26" t="s">
        <v>13</v>
      </c>
      <c r="D40" s="26" t="s">
        <v>13</v>
      </c>
      <c r="E40" s="26" t="s">
        <v>13</v>
      </c>
      <c r="F40" s="26" t="s">
        <v>13</v>
      </c>
      <c r="G40" s="26" t="s">
        <v>13</v>
      </c>
      <c r="H40" s="20">
        <v>0</v>
      </c>
      <c r="I40" s="20">
        <v>0</v>
      </c>
      <c r="J40" s="20">
        <v>0</v>
      </c>
    </row>
    <row r="41" spans="1:11" x14ac:dyDescent="0.25">
      <c r="A41" s="29"/>
      <c r="B41" s="10" t="s">
        <v>22</v>
      </c>
      <c r="C41" s="26" t="s">
        <v>13</v>
      </c>
      <c r="D41" s="26" t="s">
        <v>13</v>
      </c>
      <c r="E41" s="26" t="s">
        <v>13</v>
      </c>
      <c r="F41" s="26" t="s">
        <v>13</v>
      </c>
      <c r="G41" s="26" t="s">
        <v>13</v>
      </c>
      <c r="H41" s="20">
        <v>0</v>
      </c>
      <c r="I41" s="20">
        <v>0</v>
      </c>
      <c r="J41" s="20">
        <v>0</v>
      </c>
    </row>
    <row r="42" spans="1:11" x14ac:dyDescent="0.25">
      <c r="A42" s="30"/>
      <c r="B42" s="18" t="s">
        <v>15</v>
      </c>
      <c r="C42" s="26" t="s">
        <v>13</v>
      </c>
      <c r="D42" s="26" t="s">
        <v>13</v>
      </c>
      <c r="E42" s="26" t="s">
        <v>13</v>
      </c>
      <c r="F42" s="26" t="s">
        <v>13</v>
      </c>
      <c r="G42" s="26" t="s">
        <v>13</v>
      </c>
      <c r="H42" s="19">
        <f>H39</f>
        <v>146540664</v>
      </c>
      <c r="I42" s="19">
        <f t="shared" ref="I42:J42" si="18">I39</f>
        <v>146540664</v>
      </c>
      <c r="J42" s="19">
        <f t="shared" si="18"/>
        <v>146540664</v>
      </c>
    </row>
    <row r="43" spans="1:11" ht="150" x14ac:dyDescent="0.25">
      <c r="A43" s="28" t="s">
        <v>30</v>
      </c>
      <c r="B43" s="11" t="s">
        <v>33</v>
      </c>
      <c r="C43" s="26">
        <v>850</v>
      </c>
      <c r="D43" s="14" t="s">
        <v>25</v>
      </c>
      <c r="E43" s="26">
        <v>4</v>
      </c>
      <c r="F43" s="14" t="s">
        <v>29</v>
      </c>
      <c r="G43" s="26" t="s">
        <v>13</v>
      </c>
      <c r="H43" s="20">
        <f>H45</f>
        <v>54487824</v>
      </c>
      <c r="I43" s="20">
        <f t="shared" ref="I43:J43" si="19">I45</f>
        <v>54487824</v>
      </c>
      <c r="J43" s="20">
        <f t="shared" si="19"/>
        <v>54487824</v>
      </c>
    </row>
    <row r="44" spans="1:11" x14ac:dyDescent="0.25">
      <c r="A44" s="29"/>
      <c r="B44" s="10" t="s">
        <v>19</v>
      </c>
      <c r="C44" s="26" t="s">
        <v>13</v>
      </c>
      <c r="D44" s="26" t="s">
        <v>13</v>
      </c>
      <c r="E44" s="26" t="s">
        <v>13</v>
      </c>
      <c r="F44" s="26" t="s">
        <v>13</v>
      </c>
      <c r="G44" s="26" t="s">
        <v>13</v>
      </c>
      <c r="H44" s="20">
        <v>0</v>
      </c>
      <c r="I44" s="20">
        <v>0</v>
      </c>
      <c r="J44" s="20">
        <v>0</v>
      </c>
    </row>
    <row r="45" spans="1:11" x14ac:dyDescent="0.25">
      <c r="A45" s="29"/>
      <c r="B45" s="10" t="s">
        <v>20</v>
      </c>
      <c r="C45" s="26">
        <v>850</v>
      </c>
      <c r="D45" s="14" t="s">
        <v>25</v>
      </c>
      <c r="E45" s="26">
        <v>4</v>
      </c>
      <c r="F45" s="14" t="s">
        <v>29</v>
      </c>
      <c r="G45" s="26">
        <v>14722</v>
      </c>
      <c r="H45" s="20">
        <v>54487824</v>
      </c>
      <c r="I45" s="20">
        <v>54487824</v>
      </c>
      <c r="J45" s="20">
        <v>54487824</v>
      </c>
    </row>
    <row r="46" spans="1:11" x14ac:dyDescent="0.25">
      <c r="A46" s="29"/>
      <c r="B46" s="10" t="s">
        <v>21</v>
      </c>
      <c r="C46" s="26" t="s">
        <v>13</v>
      </c>
      <c r="D46" s="26" t="s">
        <v>13</v>
      </c>
      <c r="E46" s="26" t="s">
        <v>13</v>
      </c>
      <c r="F46" s="26" t="s">
        <v>13</v>
      </c>
      <c r="G46" s="26" t="s">
        <v>13</v>
      </c>
      <c r="H46" s="20">
        <v>0</v>
      </c>
      <c r="I46" s="20">
        <v>0</v>
      </c>
      <c r="J46" s="20">
        <v>0</v>
      </c>
    </row>
    <row r="47" spans="1:11" x14ac:dyDescent="0.25">
      <c r="A47" s="29"/>
      <c r="B47" s="10" t="s">
        <v>22</v>
      </c>
      <c r="C47" s="26" t="s">
        <v>13</v>
      </c>
      <c r="D47" s="26" t="s">
        <v>13</v>
      </c>
      <c r="E47" s="26" t="s">
        <v>13</v>
      </c>
      <c r="F47" s="26" t="s">
        <v>13</v>
      </c>
      <c r="G47" s="26" t="s">
        <v>13</v>
      </c>
      <c r="H47" s="20">
        <v>0</v>
      </c>
      <c r="I47" s="20">
        <v>0</v>
      </c>
      <c r="J47" s="20">
        <v>0</v>
      </c>
    </row>
    <row r="48" spans="1:11" x14ac:dyDescent="0.25">
      <c r="A48" s="30"/>
      <c r="B48" s="18" t="s">
        <v>15</v>
      </c>
      <c r="C48" s="26" t="s">
        <v>13</v>
      </c>
      <c r="D48" s="26" t="s">
        <v>13</v>
      </c>
      <c r="E48" s="26" t="s">
        <v>13</v>
      </c>
      <c r="F48" s="26" t="s">
        <v>13</v>
      </c>
      <c r="G48" s="26" t="s">
        <v>13</v>
      </c>
      <c r="H48" s="19">
        <f>H45</f>
        <v>54487824</v>
      </c>
      <c r="I48" s="19">
        <f t="shared" ref="I48:J48" si="20">I45</f>
        <v>54487824</v>
      </c>
      <c r="J48" s="19">
        <f t="shared" si="20"/>
        <v>54487824</v>
      </c>
    </row>
    <row r="49" spans="1:10" ht="75" x14ac:dyDescent="0.25">
      <c r="A49" s="28" t="s">
        <v>34</v>
      </c>
      <c r="B49" s="11" t="s">
        <v>37</v>
      </c>
      <c r="C49" s="26">
        <v>850</v>
      </c>
      <c r="D49" s="14" t="s">
        <v>25</v>
      </c>
      <c r="E49" s="26">
        <v>4</v>
      </c>
      <c r="F49" s="14" t="s">
        <v>29</v>
      </c>
      <c r="G49" s="26" t="s">
        <v>13</v>
      </c>
      <c r="H49" s="20">
        <f>H51</f>
        <v>2983200</v>
      </c>
      <c r="I49" s="20">
        <f t="shared" ref="I49:J49" si="21">I51</f>
        <v>2983200</v>
      </c>
      <c r="J49" s="20">
        <f t="shared" si="21"/>
        <v>2983200</v>
      </c>
    </row>
    <row r="50" spans="1:10" x14ac:dyDescent="0.25">
      <c r="A50" s="29"/>
      <c r="B50" s="10" t="s">
        <v>19</v>
      </c>
      <c r="C50" s="26" t="s">
        <v>13</v>
      </c>
      <c r="D50" s="26" t="s">
        <v>13</v>
      </c>
      <c r="E50" s="26" t="s">
        <v>13</v>
      </c>
      <c r="F50" s="26" t="s">
        <v>13</v>
      </c>
      <c r="G50" s="26" t="s">
        <v>13</v>
      </c>
      <c r="H50" s="20">
        <v>0</v>
      </c>
      <c r="I50" s="20">
        <v>0</v>
      </c>
      <c r="J50" s="20">
        <v>0</v>
      </c>
    </row>
    <row r="51" spans="1:10" x14ac:dyDescent="0.25">
      <c r="A51" s="29"/>
      <c r="B51" s="10" t="s">
        <v>20</v>
      </c>
      <c r="C51" s="26">
        <v>850</v>
      </c>
      <c r="D51" s="14" t="s">
        <v>25</v>
      </c>
      <c r="E51" s="26">
        <v>4</v>
      </c>
      <c r="F51" s="14" t="s">
        <v>29</v>
      </c>
      <c r="G51" s="26">
        <v>14723</v>
      </c>
      <c r="H51" s="20">
        <v>2983200</v>
      </c>
      <c r="I51" s="20">
        <v>2983200</v>
      </c>
      <c r="J51" s="20">
        <v>2983200</v>
      </c>
    </row>
    <row r="52" spans="1:10" x14ac:dyDescent="0.25">
      <c r="A52" s="29"/>
      <c r="B52" s="10" t="s">
        <v>21</v>
      </c>
      <c r="C52" s="26" t="s">
        <v>13</v>
      </c>
      <c r="D52" s="26" t="s">
        <v>13</v>
      </c>
      <c r="E52" s="26" t="s">
        <v>13</v>
      </c>
      <c r="F52" s="26" t="s">
        <v>13</v>
      </c>
      <c r="G52" s="26" t="s">
        <v>13</v>
      </c>
      <c r="H52" s="20">
        <v>0</v>
      </c>
      <c r="I52" s="20">
        <v>0</v>
      </c>
      <c r="J52" s="20">
        <v>0</v>
      </c>
    </row>
    <row r="53" spans="1:10" x14ac:dyDescent="0.25">
      <c r="A53" s="29"/>
      <c r="B53" s="10" t="s">
        <v>22</v>
      </c>
      <c r="C53" s="26" t="s">
        <v>13</v>
      </c>
      <c r="D53" s="26" t="s">
        <v>13</v>
      </c>
      <c r="E53" s="26" t="s">
        <v>13</v>
      </c>
      <c r="F53" s="26" t="s">
        <v>13</v>
      </c>
      <c r="G53" s="26" t="s">
        <v>13</v>
      </c>
      <c r="H53" s="20">
        <v>0</v>
      </c>
      <c r="I53" s="20">
        <v>0</v>
      </c>
      <c r="J53" s="20">
        <v>0</v>
      </c>
    </row>
    <row r="54" spans="1:10" x14ac:dyDescent="0.25">
      <c r="A54" s="30"/>
      <c r="B54" s="18" t="s">
        <v>15</v>
      </c>
      <c r="C54" s="26" t="s">
        <v>13</v>
      </c>
      <c r="D54" s="26" t="s">
        <v>13</v>
      </c>
      <c r="E54" s="26" t="s">
        <v>13</v>
      </c>
      <c r="F54" s="26" t="s">
        <v>13</v>
      </c>
      <c r="G54" s="26" t="s">
        <v>13</v>
      </c>
      <c r="H54" s="19">
        <f>H51</f>
        <v>2983200</v>
      </c>
      <c r="I54" s="19">
        <f t="shared" ref="I54:J54" si="22">I51</f>
        <v>2983200</v>
      </c>
      <c r="J54" s="19">
        <f t="shared" si="22"/>
        <v>2983200</v>
      </c>
    </row>
    <row r="55" spans="1:10" ht="45" x14ac:dyDescent="0.25">
      <c r="A55" s="28" t="s">
        <v>35</v>
      </c>
      <c r="B55" s="11" t="s">
        <v>38</v>
      </c>
      <c r="C55" s="26">
        <v>850</v>
      </c>
      <c r="D55" s="14" t="s">
        <v>25</v>
      </c>
      <c r="E55" s="26">
        <v>4</v>
      </c>
      <c r="F55" s="14" t="s">
        <v>29</v>
      </c>
      <c r="G55" s="26" t="s">
        <v>13</v>
      </c>
      <c r="H55" s="20">
        <f>H57</f>
        <v>1677823</v>
      </c>
      <c r="I55" s="20">
        <f t="shared" ref="I55:J55" si="23">I57</f>
        <v>1677823</v>
      </c>
      <c r="J55" s="20">
        <f t="shared" si="23"/>
        <v>1677823</v>
      </c>
    </row>
    <row r="56" spans="1:10" x14ac:dyDescent="0.25">
      <c r="A56" s="29"/>
      <c r="B56" s="10" t="s">
        <v>19</v>
      </c>
      <c r="C56" s="26" t="s">
        <v>13</v>
      </c>
      <c r="D56" s="26" t="s">
        <v>13</v>
      </c>
      <c r="E56" s="26" t="s">
        <v>13</v>
      </c>
      <c r="F56" s="26" t="s">
        <v>13</v>
      </c>
      <c r="G56" s="26" t="s">
        <v>13</v>
      </c>
      <c r="H56" s="20">
        <v>0</v>
      </c>
      <c r="I56" s="20">
        <v>0</v>
      </c>
      <c r="J56" s="20">
        <v>0</v>
      </c>
    </row>
    <row r="57" spans="1:10" x14ac:dyDescent="0.25">
      <c r="A57" s="29"/>
      <c r="B57" s="10" t="s">
        <v>20</v>
      </c>
      <c r="C57" s="26">
        <v>850</v>
      </c>
      <c r="D57" s="14" t="s">
        <v>25</v>
      </c>
      <c r="E57" s="26">
        <v>4</v>
      </c>
      <c r="F57" s="14" t="s">
        <v>29</v>
      </c>
      <c r="G57" s="26">
        <v>14780</v>
      </c>
      <c r="H57" s="20">
        <v>1677823</v>
      </c>
      <c r="I57" s="20">
        <v>1677823</v>
      </c>
      <c r="J57" s="20">
        <v>1677823</v>
      </c>
    </row>
    <row r="58" spans="1:10" x14ac:dyDescent="0.25">
      <c r="A58" s="29"/>
      <c r="B58" s="10" t="s">
        <v>21</v>
      </c>
      <c r="C58" s="26" t="s">
        <v>13</v>
      </c>
      <c r="D58" s="26" t="s">
        <v>13</v>
      </c>
      <c r="E58" s="26" t="s">
        <v>13</v>
      </c>
      <c r="F58" s="26" t="s">
        <v>13</v>
      </c>
      <c r="G58" s="26" t="s">
        <v>13</v>
      </c>
      <c r="H58" s="20">
        <v>0</v>
      </c>
      <c r="I58" s="20">
        <v>0</v>
      </c>
      <c r="J58" s="20">
        <v>0</v>
      </c>
    </row>
    <row r="59" spans="1:10" x14ac:dyDescent="0.25">
      <c r="A59" s="29"/>
      <c r="B59" s="10" t="s">
        <v>22</v>
      </c>
      <c r="C59" s="26" t="s">
        <v>13</v>
      </c>
      <c r="D59" s="26" t="s">
        <v>13</v>
      </c>
      <c r="E59" s="26" t="s">
        <v>13</v>
      </c>
      <c r="F59" s="26" t="s">
        <v>13</v>
      </c>
      <c r="G59" s="26" t="s">
        <v>13</v>
      </c>
      <c r="H59" s="20">
        <v>0</v>
      </c>
      <c r="I59" s="20">
        <v>0</v>
      </c>
      <c r="J59" s="20">
        <v>0</v>
      </c>
    </row>
    <row r="60" spans="1:10" x14ac:dyDescent="0.25">
      <c r="A60" s="30"/>
      <c r="B60" s="18" t="s">
        <v>15</v>
      </c>
      <c r="C60" s="26" t="s">
        <v>13</v>
      </c>
      <c r="D60" s="26" t="s">
        <v>13</v>
      </c>
      <c r="E60" s="26" t="s">
        <v>13</v>
      </c>
      <c r="F60" s="26" t="s">
        <v>13</v>
      </c>
      <c r="G60" s="26" t="s">
        <v>13</v>
      </c>
      <c r="H60" s="19">
        <f>H57</f>
        <v>1677823</v>
      </c>
      <c r="I60" s="19">
        <f t="shared" ref="I60:J60" si="24">I57</f>
        <v>1677823</v>
      </c>
      <c r="J60" s="19">
        <f t="shared" si="24"/>
        <v>1677823</v>
      </c>
    </row>
    <row r="61" spans="1:10" ht="45" x14ac:dyDescent="0.25">
      <c r="A61" s="28" t="s">
        <v>36</v>
      </c>
      <c r="B61" s="11" t="s">
        <v>41</v>
      </c>
      <c r="C61" s="26">
        <v>850</v>
      </c>
      <c r="D61" s="14" t="s">
        <v>25</v>
      </c>
      <c r="E61" s="26">
        <v>4</v>
      </c>
      <c r="F61" s="14" t="s">
        <v>29</v>
      </c>
      <c r="G61" s="26" t="s">
        <v>13</v>
      </c>
      <c r="H61" s="20">
        <f>H62</f>
        <v>15311520</v>
      </c>
      <c r="I61" s="20">
        <f t="shared" ref="I61:J61" si="25">I62</f>
        <v>13124160</v>
      </c>
      <c r="J61" s="20">
        <f t="shared" si="25"/>
        <v>13124160</v>
      </c>
    </row>
    <row r="62" spans="1:10" x14ac:dyDescent="0.25">
      <c r="A62" s="29"/>
      <c r="B62" s="10" t="s">
        <v>19</v>
      </c>
      <c r="C62" s="26">
        <v>850</v>
      </c>
      <c r="D62" s="14" t="s">
        <v>25</v>
      </c>
      <c r="E62" s="26">
        <v>4</v>
      </c>
      <c r="F62" s="14" t="s">
        <v>29</v>
      </c>
      <c r="G62" s="26">
        <v>53030</v>
      </c>
      <c r="H62" s="20">
        <v>15311520</v>
      </c>
      <c r="I62" s="20">
        <v>13124160</v>
      </c>
      <c r="J62" s="20">
        <v>13124160</v>
      </c>
    </row>
    <row r="63" spans="1:10" x14ac:dyDescent="0.25">
      <c r="A63" s="29"/>
      <c r="B63" s="10" t="s">
        <v>20</v>
      </c>
      <c r="C63" s="26" t="s">
        <v>13</v>
      </c>
      <c r="D63" s="26" t="s">
        <v>13</v>
      </c>
      <c r="E63" s="26" t="s">
        <v>13</v>
      </c>
      <c r="F63" s="26" t="s">
        <v>13</v>
      </c>
      <c r="G63" s="26" t="s">
        <v>13</v>
      </c>
      <c r="H63" s="20">
        <v>0</v>
      </c>
      <c r="I63" s="20">
        <v>0</v>
      </c>
      <c r="J63" s="20">
        <v>0</v>
      </c>
    </row>
    <row r="64" spans="1:10" x14ac:dyDescent="0.25">
      <c r="A64" s="29"/>
      <c r="B64" s="10" t="s">
        <v>21</v>
      </c>
      <c r="C64" s="26" t="s">
        <v>13</v>
      </c>
      <c r="D64" s="26" t="s">
        <v>13</v>
      </c>
      <c r="E64" s="26" t="s">
        <v>13</v>
      </c>
      <c r="F64" s="26" t="s">
        <v>13</v>
      </c>
      <c r="G64" s="26" t="s">
        <v>13</v>
      </c>
      <c r="H64" s="20">
        <v>0</v>
      </c>
      <c r="I64" s="20">
        <v>0</v>
      </c>
      <c r="J64" s="20">
        <v>0</v>
      </c>
    </row>
    <row r="65" spans="1:10" x14ac:dyDescent="0.25">
      <c r="A65" s="29"/>
      <c r="B65" s="10" t="s">
        <v>22</v>
      </c>
      <c r="C65" s="26" t="s">
        <v>13</v>
      </c>
      <c r="D65" s="26" t="s">
        <v>13</v>
      </c>
      <c r="E65" s="26" t="s">
        <v>13</v>
      </c>
      <c r="F65" s="26" t="s">
        <v>13</v>
      </c>
      <c r="G65" s="26" t="s">
        <v>13</v>
      </c>
      <c r="H65" s="20">
        <v>0</v>
      </c>
      <c r="I65" s="20">
        <v>0</v>
      </c>
      <c r="J65" s="20">
        <v>0</v>
      </c>
    </row>
    <row r="66" spans="1:10" x14ac:dyDescent="0.25">
      <c r="A66" s="30"/>
      <c r="B66" s="18" t="s">
        <v>15</v>
      </c>
      <c r="C66" s="26" t="s">
        <v>13</v>
      </c>
      <c r="D66" s="26" t="s">
        <v>13</v>
      </c>
      <c r="E66" s="26" t="s">
        <v>13</v>
      </c>
      <c r="F66" s="26" t="s">
        <v>13</v>
      </c>
      <c r="G66" s="26" t="s">
        <v>13</v>
      </c>
      <c r="H66" s="19">
        <f>H62</f>
        <v>15311520</v>
      </c>
      <c r="I66" s="19">
        <f t="shared" ref="I66:J66" si="26">I62</f>
        <v>13124160</v>
      </c>
      <c r="J66" s="19">
        <f t="shared" si="26"/>
        <v>13124160</v>
      </c>
    </row>
    <row r="67" spans="1:10" x14ac:dyDescent="0.25">
      <c r="A67" s="28" t="s">
        <v>39</v>
      </c>
      <c r="B67" s="11" t="s">
        <v>42</v>
      </c>
      <c r="C67" s="26">
        <v>850</v>
      </c>
      <c r="D67" s="14" t="s">
        <v>25</v>
      </c>
      <c r="E67" s="26">
        <v>4</v>
      </c>
      <c r="F67" s="14" t="s">
        <v>29</v>
      </c>
      <c r="G67" s="26" t="s">
        <v>13</v>
      </c>
      <c r="H67" s="20">
        <f>H70</f>
        <v>14264690</v>
      </c>
      <c r="I67" s="20">
        <f t="shared" ref="I67:J67" si="27">I70</f>
        <v>7264600</v>
      </c>
      <c r="J67" s="20">
        <f t="shared" si="27"/>
        <v>5802655</v>
      </c>
    </row>
    <row r="68" spans="1:10" x14ac:dyDescent="0.25">
      <c r="A68" s="29"/>
      <c r="B68" s="10" t="s">
        <v>19</v>
      </c>
      <c r="C68" s="26" t="s">
        <v>13</v>
      </c>
      <c r="D68" s="26" t="s">
        <v>13</v>
      </c>
      <c r="E68" s="26" t="s">
        <v>13</v>
      </c>
      <c r="F68" s="26" t="s">
        <v>13</v>
      </c>
      <c r="G68" s="26" t="s">
        <v>13</v>
      </c>
      <c r="H68" s="20">
        <v>0</v>
      </c>
      <c r="I68" s="20">
        <v>0</v>
      </c>
      <c r="J68" s="20">
        <v>0</v>
      </c>
    </row>
    <row r="69" spans="1:10" x14ac:dyDescent="0.25">
      <c r="A69" s="29"/>
      <c r="B69" s="10" t="s">
        <v>20</v>
      </c>
      <c r="C69" s="26" t="s">
        <v>13</v>
      </c>
      <c r="D69" s="26" t="s">
        <v>13</v>
      </c>
      <c r="E69" s="26" t="s">
        <v>13</v>
      </c>
      <c r="F69" s="26" t="s">
        <v>13</v>
      </c>
      <c r="G69" s="26" t="s">
        <v>13</v>
      </c>
      <c r="H69" s="20">
        <v>0</v>
      </c>
      <c r="I69" s="20">
        <v>0</v>
      </c>
      <c r="J69" s="20">
        <v>0</v>
      </c>
    </row>
    <row r="70" spans="1:10" x14ac:dyDescent="0.25">
      <c r="A70" s="29"/>
      <c r="B70" s="10" t="s">
        <v>21</v>
      </c>
      <c r="C70" s="26">
        <v>850</v>
      </c>
      <c r="D70" s="14" t="s">
        <v>25</v>
      </c>
      <c r="E70" s="26">
        <v>4</v>
      </c>
      <c r="F70" s="14" t="s">
        <v>29</v>
      </c>
      <c r="G70" s="26">
        <v>80300</v>
      </c>
      <c r="H70" s="20">
        <v>14264690</v>
      </c>
      <c r="I70" s="20">
        <v>7264600</v>
      </c>
      <c r="J70" s="20">
        <v>5802655</v>
      </c>
    </row>
    <row r="71" spans="1:10" x14ac:dyDescent="0.25">
      <c r="A71" s="29"/>
      <c r="B71" s="10" t="s">
        <v>22</v>
      </c>
      <c r="C71" s="26" t="s">
        <v>13</v>
      </c>
      <c r="D71" s="26" t="s">
        <v>13</v>
      </c>
      <c r="E71" s="26" t="s">
        <v>13</v>
      </c>
      <c r="F71" s="26" t="s">
        <v>13</v>
      </c>
      <c r="G71" s="26" t="s">
        <v>13</v>
      </c>
      <c r="H71" s="20">
        <v>0</v>
      </c>
      <c r="I71" s="20">
        <v>0</v>
      </c>
      <c r="J71" s="20">
        <v>0</v>
      </c>
    </row>
    <row r="72" spans="1:10" x14ac:dyDescent="0.25">
      <c r="A72" s="30"/>
      <c r="B72" s="18" t="s">
        <v>15</v>
      </c>
      <c r="C72" s="26" t="s">
        <v>13</v>
      </c>
      <c r="D72" s="26" t="s">
        <v>13</v>
      </c>
      <c r="E72" s="26" t="s">
        <v>13</v>
      </c>
      <c r="F72" s="26" t="s">
        <v>13</v>
      </c>
      <c r="G72" s="26" t="s">
        <v>13</v>
      </c>
      <c r="H72" s="19">
        <f>H70</f>
        <v>14264690</v>
      </c>
      <c r="I72" s="19">
        <f t="shared" ref="I72:J72" si="28">I70</f>
        <v>7264600</v>
      </c>
      <c r="J72" s="19">
        <f t="shared" si="28"/>
        <v>5802655</v>
      </c>
    </row>
    <row r="73" spans="1:10" x14ac:dyDescent="0.25">
      <c r="A73" s="28" t="s">
        <v>40</v>
      </c>
      <c r="B73" s="11" t="s">
        <v>43</v>
      </c>
      <c r="C73" s="26">
        <v>850</v>
      </c>
      <c r="D73" s="14" t="s">
        <v>25</v>
      </c>
      <c r="E73" s="26">
        <v>4</v>
      </c>
      <c r="F73" s="14" t="s">
        <v>29</v>
      </c>
      <c r="G73" s="26" t="s">
        <v>13</v>
      </c>
      <c r="H73" s="20">
        <f>H76</f>
        <v>121721323.14</v>
      </c>
      <c r="I73" s="20">
        <f t="shared" ref="I73:J73" si="29">I76</f>
        <v>9717683.6199999992</v>
      </c>
      <c r="J73" s="20">
        <f t="shared" si="29"/>
        <v>12821420.630000001</v>
      </c>
    </row>
    <row r="74" spans="1:10" x14ac:dyDescent="0.25">
      <c r="A74" s="29"/>
      <c r="B74" s="10" t="s">
        <v>19</v>
      </c>
      <c r="C74" s="26" t="s">
        <v>13</v>
      </c>
      <c r="D74" s="26" t="s">
        <v>13</v>
      </c>
      <c r="E74" s="26" t="s">
        <v>13</v>
      </c>
      <c r="F74" s="26" t="s">
        <v>13</v>
      </c>
      <c r="G74" s="26" t="s">
        <v>13</v>
      </c>
      <c r="H74" s="20">
        <v>0</v>
      </c>
      <c r="I74" s="20">
        <v>0</v>
      </c>
      <c r="J74" s="20">
        <v>0</v>
      </c>
    </row>
    <row r="75" spans="1:10" x14ac:dyDescent="0.25">
      <c r="A75" s="29"/>
      <c r="B75" s="10" t="s">
        <v>20</v>
      </c>
      <c r="C75" s="26" t="s">
        <v>13</v>
      </c>
      <c r="D75" s="26" t="s">
        <v>13</v>
      </c>
      <c r="E75" s="26" t="s">
        <v>13</v>
      </c>
      <c r="F75" s="26" t="s">
        <v>13</v>
      </c>
      <c r="G75" s="26" t="s">
        <v>13</v>
      </c>
      <c r="H75" s="20">
        <v>0</v>
      </c>
      <c r="I75" s="20">
        <v>0</v>
      </c>
      <c r="J75" s="20">
        <v>0</v>
      </c>
    </row>
    <row r="76" spans="1:10" x14ac:dyDescent="0.25">
      <c r="A76" s="29"/>
      <c r="B76" s="10" t="s">
        <v>21</v>
      </c>
      <c r="C76" s="26">
        <v>850</v>
      </c>
      <c r="D76" s="14" t="s">
        <v>25</v>
      </c>
      <c r="E76" s="26">
        <v>4</v>
      </c>
      <c r="F76" s="14" t="s">
        <v>29</v>
      </c>
      <c r="G76" s="26">
        <v>80310</v>
      </c>
      <c r="H76" s="20">
        <v>121721323.14</v>
      </c>
      <c r="I76" s="20">
        <v>9717683.6199999992</v>
      </c>
      <c r="J76" s="20">
        <v>12821420.630000001</v>
      </c>
    </row>
    <row r="77" spans="1:10" x14ac:dyDescent="0.25">
      <c r="A77" s="29"/>
      <c r="B77" s="10" t="s">
        <v>22</v>
      </c>
      <c r="C77" s="26" t="s">
        <v>13</v>
      </c>
      <c r="D77" s="26" t="s">
        <v>13</v>
      </c>
      <c r="E77" s="26" t="s">
        <v>13</v>
      </c>
      <c r="F77" s="26" t="s">
        <v>13</v>
      </c>
      <c r="G77" s="26" t="s">
        <v>13</v>
      </c>
      <c r="H77" s="20">
        <v>0</v>
      </c>
      <c r="I77" s="20">
        <v>0</v>
      </c>
      <c r="J77" s="20">
        <v>0</v>
      </c>
    </row>
    <row r="78" spans="1:10" x14ac:dyDescent="0.25">
      <c r="A78" s="30"/>
      <c r="B78" s="18" t="s">
        <v>15</v>
      </c>
      <c r="C78" s="26" t="s">
        <v>13</v>
      </c>
      <c r="D78" s="26" t="s">
        <v>13</v>
      </c>
      <c r="E78" s="26" t="s">
        <v>13</v>
      </c>
      <c r="F78" s="26" t="s">
        <v>13</v>
      </c>
      <c r="G78" s="26" t="s">
        <v>13</v>
      </c>
      <c r="H78" s="19">
        <f>H76</f>
        <v>121721323.14</v>
      </c>
      <c r="I78" s="19">
        <f t="shared" ref="I78:J78" si="30">I76</f>
        <v>9717683.6199999992</v>
      </c>
      <c r="J78" s="19">
        <f t="shared" si="30"/>
        <v>12821420.630000001</v>
      </c>
    </row>
    <row r="79" spans="1:10" x14ac:dyDescent="0.25">
      <c r="A79" s="28" t="s">
        <v>44</v>
      </c>
      <c r="B79" s="11" t="s">
        <v>47</v>
      </c>
      <c r="C79" s="26">
        <v>850</v>
      </c>
      <c r="D79" s="14" t="s">
        <v>25</v>
      </c>
      <c r="E79" s="26">
        <v>4</v>
      </c>
      <c r="F79" s="14" t="s">
        <v>29</v>
      </c>
      <c r="G79" s="26" t="s">
        <v>13</v>
      </c>
      <c r="H79" s="20">
        <f>H82</f>
        <v>10064330.65</v>
      </c>
      <c r="I79" s="20">
        <f t="shared" ref="I79:J79" si="31">I82</f>
        <v>1214330</v>
      </c>
      <c r="J79" s="20">
        <f t="shared" si="31"/>
        <v>1214430</v>
      </c>
    </row>
    <row r="80" spans="1:10" x14ac:dyDescent="0.25">
      <c r="A80" s="29"/>
      <c r="B80" s="10" t="s">
        <v>19</v>
      </c>
      <c r="C80" s="26" t="s">
        <v>13</v>
      </c>
      <c r="D80" s="26" t="s">
        <v>13</v>
      </c>
      <c r="E80" s="26" t="s">
        <v>13</v>
      </c>
      <c r="F80" s="26" t="s">
        <v>13</v>
      </c>
      <c r="G80" s="26" t="s">
        <v>13</v>
      </c>
      <c r="H80" s="20">
        <v>0</v>
      </c>
      <c r="I80" s="20">
        <v>0</v>
      </c>
      <c r="J80" s="20">
        <v>0</v>
      </c>
    </row>
    <row r="81" spans="1:10" x14ac:dyDescent="0.25">
      <c r="A81" s="29"/>
      <c r="B81" s="10" t="s">
        <v>20</v>
      </c>
      <c r="C81" s="26" t="s">
        <v>13</v>
      </c>
      <c r="D81" s="26" t="s">
        <v>13</v>
      </c>
      <c r="E81" s="26" t="s">
        <v>13</v>
      </c>
      <c r="F81" s="26" t="s">
        <v>13</v>
      </c>
      <c r="G81" s="26" t="s">
        <v>13</v>
      </c>
      <c r="H81" s="20">
        <v>0</v>
      </c>
      <c r="I81" s="20">
        <v>0</v>
      </c>
      <c r="J81" s="20">
        <v>0</v>
      </c>
    </row>
    <row r="82" spans="1:10" x14ac:dyDescent="0.25">
      <c r="A82" s="29"/>
      <c r="B82" s="10" t="s">
        <v>21</v>
      </c>
      <c r="C82" s="26">
        <v>850</v>
      </c>
      <c r="D82" s="14" t="s">
        <v>25</v>
      </c>
      <c r="E82" s="26">
        <v>4</v>
      </c>
      <c r="F82" s="14" t="s">
        <v>29</v>
      </c>
      <c r="G82" s="26">
        <v>80320</v>
      </c>
      <c r="H82" s="20">
        <v>10064330.65</v>
      </c>
      <c r="I82" s="20">
        <v>1214330</v>
      </c>
      <c r="J82" s="20">
        <v>1214430</v>
      </c>
    </row>
    <row r="83" spans="1:10" x14ac:dyDescent="0.25">
      <c r="A83" s="29"/>
      <c r="B83" s="10" t="s">
        <v>22</v>
      </c>
      <c r="C83" s="26" t="s">
        <v>13</v>
      </c>
      <c r="D83" s="26" t="s">
        <v>13</v>
      </c>
      <c r="E83" s="26" t="s">
        <v>13</v>
      </c>
      <c r="F83" s="26" t="s">
        <v>13</v>
      </c>
      <c r="G83" s="26" t="s">
        <v>13</v>
      </c>
      <c r="H83" s="20">
        <v>0</v>
      </c>
      <c r="I83" s="20">
        <v>0</v>
      </c>
      <c r="J83" s="20">
        <v>0</v>
      </c>
    </row>
    <row r="84" spans="1:10" x14ac:dyDescent="0.25">
      <c r="A84" s="30"/>
      <c r="B84" s="18" t="s">
        <v>15</v>
      </c>
      <c r="C84" s="26" t="s">
        <v>13</v>
      </c>
      <c r="D84" s="26" t="s">
        <v>13</v>
      </c>
      <c r="E84" s="26" t="s">
        <v>13</v>
      </c>
      <c r="F84" s="26" t="s">
        <v>13</v>
      </c>
      <c r="G84" s="26" t="s">
        <v>13</v>
      </c>
      <c r="H84" s="19">
        <f>H82</f>
        <v>10064330.65</v>
      </c>
      <c r="I84" s="19">
        <f t="shared" ref="I84:J84" si="32">I82</f>
        <v>1214330</v>
      </c>
      <c r="J84" s="19">
        <f t="shared" si="32"/>
        <v>1214430</v>
      </c>
    </row>
    <row r="85" spans="1:10" ht="30" x14ac:dyDescent="0.25">
      <c r="A85" s="28" t="s">
        <v>45</v>
      </c>
      <c r="B85" s="11" t="s">
        <v>48</v>
      </c>
      <c r="C85" s="26">
        <v>850</v>
      </c>
      <c r="D85" s="14" t="s">
        <v>25</v>
      </c>
      <c r="E85" s="26">
        <v>4</v>
      </c>
      <c r="F85" s="14" t="s">
        <v>29</v>
      </c>
      <c r="G85" s="26" t="s">
        <v>13</v>
      </c>
      <c r="H85" s="20">
        <f>H88</f>
        <v>3150000</v>
      </c>
      <c r="I85" s="20">
        <f t="shared" ref="I85:J85" si="33">I88</f>
        <v>0</v>
      </c>
      <c r="J85" s="20">
        <f t="shared" si="33"/>
        <v>0</v>
      </c>
    </row>
    <row r="86" spans="1:10" x14ac:dyDescent="0.25">
      <c r="A86" s="29"/>
      <c r="B86" s="10" t="s">
        <v>19</v>
      </c>
      <c r="C86" s="26" t="s">
        <v>13</v>
      </c>
      <c r="D86" s="26" t="s">
        <v>13</v>
      </c>
      <c r="E86" s="26" t="s">
        <v>13</v>
      </c>
      <c r="F86" s="26" t="s">
        <v>13</v>
      </c>
      <c r="G86" s="26" t="s">
        <v>13</v>
      </c>
      <c r="H86" s="20">
        <v>0</v>
      </c>
      <c r="I86" s="20">
        <v>0</v>
      </c>
      <c r="J86" s="20">
        <v>0</v>
      </c>
    </row>
    <row r="87" spans="1:10" x14ac:dyDescent="0.25">
      <c r="A87" s="29"/>
      <c r="B87" s="10" t="s">
        <v>20</v>
      </c>
      <c r="C87" s="26" t="s">
        <v>13</v>
      </c>
      <c r="D87" s="26" t="s">
        <v>13</v>
      </c>
      <c r="E87" s="26" t="s">
        <v>13</v>
      </c>
      <c r="F87" s="26" t="s">
        <v>13</v>
      </c>
      <c r="G87" s="26" t="s">
        <v>13</v>
      </c>
      <c r="H87" s="20">
        <v>0</v>
      </c>
      <c r="I87" s="20">
        <v>0</v>
      </c>
      <c r="J87" s="20">
        <v>0</v>
      </c>
    </row>
    <row r="88" spans="1:10" x14ac:dyDescent="0.25">
      <c r="A88" s="29"/>
      <c r="B88" s="10" t="s">
        <v>21</v>
      </c>
      <c r="C88" s="26">
        <v>850</v>
      </c>
      <c r="D88" s="14" t="s">
        <v>25</v>
      </c>
      <c r="E88" s="26">
        <v>4</v>
      </c>
      <c r="F88" s="14" t="s">
        <v>29</v>
      </c>
      <c r="G88" s="26">
        <v>82610</v>
      </c>
      <c r="H88" s="20">
        <v>3150000</v>
      </c>
      <c r="I88" s="20">
        <v>0</v>
      </c>
      <c r="J88" s="20">
        <v>0</v>
      </c>
    </row>
    <row r="89" spans="1:10" x14ac:dyDescent="0.25">
      <c r="A89" s="29"/>
      <c r="B89" s="10" t="s">
        <v>22</v>
      </c>
      <c r="C89" s="26" t="s">
        <v>13</v>
      </c>
      <c r="D89" s="26" t="s">
        <v>13</v>
      </c>
      <c r="E89" s="26" t="s">
        <v>13</v>
      </c>
      <c r="F89" s="26" t="s">
        <v>13</v>
      </c>
      <c r="G89" s="26" t="s">
        <v>13</v>
      </c>
      <c r="H89" s="20">
        <v>0</v>
      </c>
      <c r="I89" s="20">
        <v>0</v>
      </c>
      <c r="J89" s="20">
        <v>0</v>
      </c>
    </row>
    <row r="90" spans="1:10" x14ac:dyDescent="0.25">
      <c r="A90" s="30"/>
      <c r="B90" s="18" t="s">
        <v>15</v>
      </c>
      <c r="C90" s="26" t="s">
        <v>13</v>
      </c>
      <c r="D90" s="26" t="s">
        <v>13</v>
      </c>
      <c r="E90" s="26" t="s">
        <v>13</v>
      </c>
      <c r="F90" s="26" t="s">
        <v>13</v>
      </c>
      <c r="G90" s="26" t="s">
        <v>13</v>
      </c>
      <c r="H90" s="19">
        <f>H88</f>
        <v>3150000</v>
      </c>
      <c r="I90" s="19">
        <f t="shared" ref="I90:J90" si="34">I88</f>
        <v>0</v>
      </c>
      <c r="J90" s="19">
        <f t="shared" si="34"/>
        <v>0</v>
      </c>
    </row>
    <row r="91" spans="1:10" ht="45" x14ac:dyDescent="0.25">
      <c r="A91" s="28" t="s">
        <v>46</v>
      </c>
      <c r="B91" s="11" t="s">
        <v>49</v>
      </c>
      <c r="C91" s="26">
        <v>850</v>
      </c>
      <c r="D91" s="14" t="s">
        <v>25</v>
      </c>
      <c r="E91" s="27">
        <v>1</v>
      </c>
      <c r="F91" s="14" t="s">
        <v>70</v>
      </c>
      <c r="G91" s="26" t="s">
        <v>13</v>
      </c>
      <c r="H91" s="20">
        <f>H93+H94</f>
        <v>455723.71</v>
      </c>
      <c r="I91" s="20">
        <f t="shared" ref="I91:J91" si="35">I93+I94</f>
        <v>0</v>
      </c>
      <c r="J91" s="20">
        <f t="shared" si="35"/>
        <v>0</v>
      </c>
    </row>
    <row r="92" spans="1:10" x14ac:dyDescent="0.25">
      <c r="A92" s="29"/>
      <c r="B92" s="10" t="s">
        <v>19</v>
      </c>
      <c r="C92" s="26" t="s">
        <v>13</v>
      </c>
      <c r="D92" s="26" t="s">
        <v>13</v>
      </c>
      <c r="E92" s="26" t="s">
        <v>13</v>
      </c>
      <c r="F92" s="26" t="s">
        <v>13</v>
      </c>
      <c r="G92" s="26" t="s">
        <v>13</v>
      </c>
      <c r="H92" s="20">
        <v>0</v>
      </c>
      <c r="I92" s="20">
        <v>0</v>
      </c>
      <c r="J92" s="20">
        <v>0</v>
      </c>
    </row>
    <row r="93" spans="1:10" x14ac:dyDescent="0.25">
      <c r="A93" s="29"/>
      <c r="B93" s="10" t="s">
        <v>20</v>
      </c>
      <c r="C93" s="26">
        <v>850</v>
      </c>
      <c r="D93" s="14" t="s">
        <v>25</v>
      </c>
      <c r="E93" s="26">
        <v>1</v>
      </c>
      <c r="F93" s="14" t="s">
        <v>70</v>
      </c>
      <c r="G93" s="26">
        <v>14900</v>
      </c>
      <c r="H93" s="20">
        <v>442052</v>
      </c>
      <c r="I93" s="20">
        <v>0</v>
      </c>
      <c r="J93" s="20">
        <v>0</v>
      </c>
    </row>
    <row r="94" spans="1:10" x14ac:dyDescent="0.25">
      <c r="A94" s="29"/>
      <c r="B94" s="10" t="s">
        <v>21</v>
      </c>
      <c r="C94" s="26">
        <v>850</v>
      </c>
      <c r="D94" s="14" t="s">
        <v>25</v>
      </c>
      <c r="E94" s="27">
        <v>1</v>
      </c>
      <c r="F94" s="14" t="s">
        <v>70</v>
      </c>
      <c r="G94" s="27">
        <v>14900</v>
      </c>
      <c r="H94" s="20">
        <v>13671.71</v>
      </c>
      <c r="I94" s="20">
        <v>0</v>
      </c>
      <c r="J94" s="20">
        <v>0</v>
      </c>
    </row>
    <row r="95" spans="1:10" x14ac:dyDescent="0.25">
      <c r="A95" s="29"/>
      <c r="B95" s="10" t="s">
        <v>22</v>
      </c>
      <c r="C95" s="26" t="s">
        <v>13</v>
      </c>
      <c r="D95" s="26" t="s">
        <v>13</v>
      </c>
      <c r="E95" s="26" t="s">
        <v>13</v>
      </c>
      <c r="F95" s="26" t="s">
        <v>13</v>
      </c>
      <c r="G95" s="26" t="s">
        <v>13</v>
      </c>
      <c r="H95" s="20">
        <v>0</v>
      </c>
      <c r="I95" s="20">
        <v>0</v>
      </c>
      <c r="J95" s="20">
        <v>0</v>
      </c>
    </row>
    <row r="96" spans="1:10" x14ac:dyDescent="0.25">
      <c r="A96" s="30"/>
      <c r="B96" s="18" t="s">
        <v>15</v>
      </c>
      <c r="C96" s="26" t="s">
        <v>13</v>
      </c>
      <c r="D96" s="26" t="s">
        <v>13</v>
      </c>
      <c r="E96" s="26" t="s">
        <v>13</v>
      </c>
      <c r="F96" s="26" t="s">
        <v>13</v>
      </c>
      <c r="G96" s="26" t="s">
        <v>13</v>
      </c>
      <c r="H96" s="19">
        <f>H91</f>
        <v>455723.71</v>
      </c>
      <c r="I96" s="19">
        <f t="shared" ref="I96:J96" si="36">I91</f>
        <v>0</v>
      </c>
      <c r="J96" s="19">
        <f t="shared" si="36"/>
        <v>0</v>
      </c>
    </row>
    <row r="97" spans="1:10" ht="30" x14ac:dyDescent="0.25">
      <c r="A97" s="28" t="s">
        <v>50</v>
      </c>
      <c r="B97" s="11" t="s">
        <v>52</v>
      </c>
      <c r="C97" s="26">
        <v>850</v>
      </c>
      <c r="D97" s="14" t="s">
        <v>25</v>
      </c>
      <c r="E97" s="26">
        <v>1</v>
      </c>
      <c r="F97" s="14" t="s">
        <v>69</v>
      </c>
      <c r="G97" s="26" t="s">
        <v>13</v>
      </c>
      <c r="H97" s="20">
        <f>H99+H100</f>
        <v>1431844.33</v>
      </c>
      <c r="I97" s="20">
        <f t="shared" ref="I97:J97" si="37">I99+I100</f>
        <v>0</v>
      </c>
      <c r="J97" s="20">
        <f t="shared" si="37"/>
        <v>0</v>
      </c>
    </row>
    <row r="98" spans="1:10" x14ac:dyDescent="0.25">
      <c r="A98" s="29"/>
      <c r="B98" s="10" t="s">
        <v>19</v>
      </c>
      <c r="C98" s="26" t="s">
        <v>13</v>
      </c>
      <c r="D98" s="26" t="s">
        <v>13</v>
      </c>
      <c r="E98" s="26" t="s">
        <v>13</v>
      </c>
      <c r="F98" s="26" t="s">
        <v>13</v>
      </c>
      <c r="G98" s="26" t="s">
        <v>13</v>
      </c>
      <c r="H98" s="20">
        <v>0</v>
      </c>
      <c r="I98" s="20">
        <v>0</v>
      </c>
      <c r="J98" s="20">
        <v>0</v>
      </c>
    </row>
    <row r="99" spans="1:10" x14ac:dyDescent="0.25">
      <c r="A99" s="29"/>
      <c r="B99" s="10" t="s">
        <v>20</v>
      </c>
      <c r="C99" s="26">
        <v>850</v>
      </c>
      <c r="D99" s="14" t="s">
        <v>25</v>
      </c>
      <c r="E99" s="27">
        <v>1</v>
      </c>
      <c r="F99" s="14" t="s">
        <v>69</v>
      </c>
      <c r="G99" s="26">
        <v>14910</v>
      </c>
      <c r="H99" s="20">
        <v>1388889</v>
      </c>
      <c r="I99" s="20">
        <v>0</v>
      </c>
      <c r="J99" s="20">
        <v>0</v>
      </c>
    </row>
    <row r="100" spans="1:10" x14ac:dyDescent="0.25">
      <c r="A100" s="29"/>
      <c r="B100" s="10" t="s">
        <v>21</v>
      </c>
      <c r="C100" s="26">
        <v>850</v>
      </c>
      <c r="D100" s="14" t="s">
        <v>25</v>
      </c>
      <c r="E100" s="27">
        <v>1</v>
      </c>
      <c r="F100" s="14" t="s">
        <v>69</v>
      </c>
      <c r="G100" s="27">
        <v>14910</v>
      </c>
      <c r="H100" s="20">
        <v>42955.33</v>
      </c>
      <c r="I100" s="20">
        <v>0</v>
      </c>
      <c r="J100" s="20">
        <v>0</v>
      </c>
    </row>
    <row r="101" spans="1:10" x14ac:dyDescent="0.25">
      <c r="A101" s="29"/>
      <c r="B101" s="10" t="s">
        <v>22</v>
      </c>
      <c r="C101" s="26" t="s">
        <v>13</v>
      </c>
      <c r="D101" s="26" t="s">
        <v>13</v>
      </c>
      <c r="E101" s="26" t="s">
        <v>13</v>
      </c>
      <c r="F101" s="26" t="s">
        <v>13</v>
      </c>
      <c r="G101" s="26" t="s">
        <v>13</v>
      </c>
      <c r="H101" s="20">
        <v>0</v>
      </c>
      <c r="I101" s="20">
        <v>0</v>
      </c>
      <c r="J101" s="20">
        <v>0</v>
      </c>
    </row>
    <row r="102" spans="1:10" x14ac:dyDescent="0.25">
      <c r="A102" s="30"/>
      <c r="B102" s="18" t="s">
        <v>15</v>
      </c>
      <c r="C102" s="26" t="s">
        <v>13</v>
      </c>
      <c r="D102" s="26" t="s">
        <v>13</v>
      </c>
      <c r="E102" s="26" t="s">
        <v>13</v>
      </c>
      <c r="F102" s="26" t="s">
        <v>13</v>
      </c>
      <c r="G102" s="26" t="s">
        <v>13</v>
      </c>
      <c r="H102" s="19">
        <f>H97</f>
        <v>1431844.33</v>
      </c>
      <c r="I102" s="19">
        <f t="shared" ref="I102:J102" si="38">I97</f>
        <v>0</v>
      </c>
      <c r="J102" s="19">
        <f t="shared" si="38"/>
        <v>0</v>
      </c>
    </row>
    <row r="103" spans="1:10" ht="45" x14ac:dyDescent="0.25">
      <c r="A103" s="28" t="s">
        <v>51</v>
      </c>
      <c r="B103" s="11" t="s">
        <v>53</v>
      </c>
      <c r="C103" s="26">
        <v>850</v>
      </c>
      <c r="D103" s="14" t="s">
        <v>25</v>
      </c>
      <c r="E103" s="26">
        <v>4</v>
      </c>
      <c r="F103" s="14" t="s">
        <v>29</v>
      </c>
      <c r="G103" s="26" t="s">
        <v>13</v>
      </c>
      <c r="H103" s="20">
        <f>H104+H105+H106</f>
        <v>7494951.5199999996</v>
      </c>
      <c r="I103" s="20">
        <f t="shared" ref="I103:J103" si="39">I104+I105+I106</f>
        <v>7138361</v>
      </c>
      <c r="J103" s="20">
        <f t="shared" si="39"/>
        <v>6949725.8099999996</v>
      </c>
    </row>
    <row r="104" spans="1:10" x14ac:dyDescent="0.25">
      <c r="A104" s="29"/>
      <c r="B104" s="10" t="s">
        <v>19</v>
      </c>
      <c r="C104" s="26">
        <v>850</v>
      </c>
      <c r="D104" s="14" t="s">
        <v>25</v>
      </c>
      <c r="E104" s="26">
        <v>4</v>
      </c>
      <c r="F104" s="14" t="s">
        <v>29</v>
      </c>
      <c r="G104" s="26" t="s">
        <v>64</v>
      </c>
      <c r="H104" s="20">
        <v>6833896.79</v>
      </c>
      <c r="I104" s="20">
        <v>6370273.3600000003</v>
      </c>
      <c r="J104" s="20">
        <v>6201935.3200000003</v>
      </c>
    </row>
    <row r="105" spans="1:10" x14ac:dyDescent="0.25">
      <c r="A105" s="29"/>
      <c r="B105" s="10" t="s">
        <v>20</v>
      </c>
      <c r="C105" s="26">
        <v>850</v>
      </c>
      <c r="D105" s="14" t="s">
        <v>25</v>
      </c>
      <c r="E105" s="26">
        <v>4</v>
      </c>
      <c r="F105" s="14" t="s">
        <v>29</v>
      </c>
      <c r="G105" s="26" t="s">
        <v>64</v>
      </c>
      <c r="H105" s="20">
        <v>436206.18</v>
      </c>
      <c r="I105" s="20">
        <v>553936.81000000006</v>
      </c>
      <c r="J105" s="20">
        <v>539298.72</v>
      </c>
    </row>
    <row r="106" spans="1:10" x14ac:dyDescent="0.25">
      <c r="A106" s="29"/>
      <c r="B106" s="10" t="s">
        <v>21</v>
      </c>
      <c r="C106" s="26">
        <v>850</v>
      </c>
      <c r="D106" s="14" t="s">
        <v>25</v>
      </c>
      <c r="E106" s="26">
        <v>4</v>
      </c>
      <c r="F106" s="14" t="s">
        <v>29</v>
      </c>
      <c r="G106" s="26" t="s">
        <v>64</v>
      </c>
      <c r="H106" s="20">
        <v>224848.55</v>
      </c>
      <c r="I106" s="20">
        <v>214150.83</v>
      </c>
      <c r="J106" s="20">
        <v>208491.77</v>
      </c>
    </row>
    <row r="107" spans="1:10" x14ac:dyDescent="0.25">
      <c r="A107" s="29"/>
      <c r="B107" s="10" t="s">
        <v>22</v>
      </c>
      <c r="C107" s="26" t="s">
        <v>13</v>
      </c>
      <c r="D107" s="26" t="s">
        <v>13</v>
      </c>
      <c r="E107" s="26" t="s">
        <v>13</v>
      </c>
      <c r="F107" s="26" t="s">
        <v>13</v>
      </c>
      <c r="G107" s="26" t="s">
        <v>13</v>
      </c>
      <c r="H107" s="20">
        <v>0</v>
      </c>
      <c r="I107" s="20">
        <v>0</v>
      </c>
      <c r="J107" s="20">
        <v>0</v>
      </c>
    </row>
    <row r="108" spans="1:10" x14ac:dyDescent="0.25">
      <c r="A108" s="30"/>
      <c r="B108" s="18" t="s">
        <v>15</v>
      </c>
      <c r="C108" s="26" t="s">
        <v>13</v>
      </c>
      <c r="D108" s="26" t="s">
        <v>13</v>
      </c>
      <c r="E108" s="26" t="s">
        <v>13</v>
      </c>
      <c r="F108" s="26" t="s">
        <v>13</v>
      </c>
      <c r="G108" s="26" t="s">
        <v>13</v>
      </c>
      <c r="H108" s="19">
        <f>H103</f>
        <v>7494951.5199999996</v>
      </c>
      <c r="I108" s="19">
        <f t="shared" ref="I108:J108" si="40">I103</f>
        <v>7138361</v>
      </c>
      <c r="J108" s="19">
        <f t="shared" si="40"/>
        <v>6949725.8099999996</v>
      </c>
    </row>
    <row r="109" spans="1:10" x14ac:dyDescent="0.25">
      <c r="A109" s="28" t="s">
        <v>54</v>
      </c>
      <c r="B109" s="11" t="s">
        <v>55</v>
      </c>
      <c r="C109" s="26">
        <v>850</v>
      </c>
      <c r="D109" s="14" t="s">
        <v>25</v>
      </c>
      <c r="E109" s="26">
        <v>4</v>
      </c>
      <c r="F109" s="14" t="s">
        <v>62</v>
      </c>
      <c r="G109" s="26" t="s">
        <v>13</v>
      </c>
      <c r="H109" s="20">
        <f>H111+H112</f>
        <v>1479060</v>
      </c>
      <c r="I109" s="20">
        <f t="shared" ref="I109:J109" si="41">I111+I112</f>
        <v>1479060</v>
      </c>
      <c r="J109" s="20">
        <f t="shared" si="41"/>
        <v>1479060</v>
      </c>
    </row>
    <row r="110" spans="1:10" x14ac:dyDescent="0.25">
      <c r="A110" s="29"/>
      <c r="B110" s="10" t="s">
        <v>19</v>
      </c>
      <c r="C110" s="26" t="s">
        <v>13</v>
      </c>
      <c r="D110" s="26" t="s">
        <v>13</v>
      </c>
      <c r="E110" s="26" t="s">
        <v>13</v>
      </c>
      <c r="F110" s="26" t="s">
        <v>13</v>
      </c>
      <c r="G110" s="26" t="s">
        <v>13</v>
      </c>
      <c r="H110" s="20">
        <v>0</v>
      </c>
      <c r="I110" s="20">
        <v>0</v>
      </c>
      <c r="J110" s="20">
        <v>0</v>
      </c>
    </row>
    <row r="111" spans="1:10" x14ac:dyDescent="0.25">
      <c r="A111" s="29"/>
      <c r="B111" s="10" t="s">
        <v>20</v>
      </c>
      <c r="C111" s="26">
        <v>850</v>
      </c>
      <c r="D111" s="14" t="s">
        <v>25</v>
      </c>
      <c r="E111" s="26">
        <v>4</v>
      </c>
      <c r="F111" s="14" t="s">
        <v>62</v>
      </c>
      <c r="G111" s="26" t="s">
        <v>61</v>
      </c>
      <c r="H111" s="20">
        <v>926280</v>
      </c>
      <c r="I111" s="20">
        <v>926280</v>
      </c>
      <c r="J111" s="20">
        <v>926280</v>
      </c>
    </row>
    <row r="112" spans="1:10" x14ac:dyDescent="0.25">
      <c r="A112" s="29"/>
      <c r="B112" s="10" t="s">
        <v>21</v>
      </c>
      <c r="C112" s="26">
        <v>850</v>
      </c>
      <c r="D112" s="14" t="s">
        <v>25</v>
      </c>
      <c r="E112" s="26">
        <v>4</v>
      </c>
      <c r="F112" s="14" t="s">
        <v>62</v>
      </c>
      <c r="G112" s="26" t="s">
        <v>61</v>
      </c>
      <c r="H112" s="20">
        <v>552780</v>
      </c>
      <c r="I112" s="20">
        <v>552780</v>
      </c>
      <c r="J112" s="20">
        <v>552780</v>
      </c>
    </row>
    <row r="113" spans="1:10" x14ac:dyDescent="0.25">
      <c r="A113" s="29"/>
      <c r="B113" s="10" t="s">
        <v>22</v>
      </c>
      <c r="C113" s="26" t="s">
        <v>13</v>
      </c>
      <c r="D113" s="26" t="s">
        <v>13</v>
      </c>
      <c r="E113" s="26" t="s">
        <v>13</v>
      </c>
      <c r="F113" s="26" t="s">
        <v>13</v>
      </c>
      <c r="G113" s="26" t="s">
        <v>13</v>
      </c>
      <c r="H113" s="20">
        <v>0</v>
      </c>
      <c r="I113" s="20">
        <v>0</v>
      </c>
      <c r="J113" s="20">
        <v>0</v>
      </c>
    </row>
    <row r="114" spans="1:10" x14ac:dyDescent="0.25">
      <c r="A114" s="30"/>
      <c r="B114" s="18" t="s">
        <v>15</v>
      </c>
      <c r="C114" s="26" t="s">
        <v>13</v>
      </c>
      <c r="D114" s="26" t="s">
        <v>13</v>
      </c>
      <c r="E114" s="26" t="s">
        <v>13</v>
      </c>
      <c r="F114" s="26" t="s">
        <v>13</v>
      </c>
      <c r="G114" s="26" t="s">
        <v>13</v>
      </c>
      <c r="H114" s="19">
        <f>H109</f>
        <v>1479060</v>
      </c>
      <c r="I114" s="19">
        <f t="shared" ref="I114:J114" si="42">I109</f>
        <v>1479060</v>
      </c>
      <c r="J114" s="19">
        <f t="shared" si="42"/>
        <v>1479060</v>
      </c>
    </row>
    <row r="115" spans="1:10" x14ac:dyDescent="0.25">
      <c r="A115" s="28" t="s">
        <v>56</v>
      </c>
      <c r="B115" s="11" t="s">
        <v>57</v>
      </c>
      <c r="C115" s="26">
        <v>850</v>
      </c>
      <c r="D115" s="14" t="s">
        <v>25</v>
      </c>
      <c r="E115" s="26">
        <v>4</v>
      </c>
      <c r="F115" s="14" t="s">
        <v>62</v>
      </c>
      <c r="G115" s="26" t="s">
        <v>13</v>
      </c>
      <c r="H115" s="20">
        <f>H117+H118</f>
        <v>1479060</v>
      </c>
      <c r="I115" s="20">
        <f t="shared" ref="I115:J115" si="43">I117+I118</f>
        <v>1479060</v>
      </c>
      <c r="J115" s="20">
        <f t="shared" si="43"/>
        <v>1479060</v>
      </c>
    </row>
    <row r="116" spans="1:10" x14ac:dyDescent="0.25">
      <c r="A116" s="29"/>
      <c r="B116" s="10" t="s">
        <v>19</v>
      </c>
      <c r="C116" s="26" t="s">
        <v>13</v>
      </c>
      <c r="D116" s="26" t="s">
        <v>13</v>
      </c>
      <c r="E116" s="26" t="s">
        <v>13</v>
      </c>
      <c r="F116" s="26" t="s">
        <v>13</v>
      </c>
      <c r="G116" s="26" t="s">
        <v>13</v>
      </c>
      <c r="H116" s="20">
        <v>0</v>
      </c>
      <c r="I116" s="20">
        <v>0</v>
      </c>
      <c r="J116" s="20">
        <v>0</v>
      </c>
    </row>
    <row r="117" spans="1:10" x14ac:dyDescent="0.25">
      <c r="A117" s="29"/>
      <c r="B117" s="10" t="s">
        <v>20</v>
      </c>
      <c r="C117" s="26">
        <v>850</v>
      </c>
      <c r="D117" s="14" t="s">
        <v>25</v>
      </c>
      <c r="E117" s="26">
        <v>4</v>
      </c>
      <c r="F117" s="14" t="s">
        <v>62</v>
      </c>
      <c r="G117" s="26" t="s">
        <v>61</v>
      </c>
      <c r="H117" s="20">
        <v>926280</v>
      </c>
      <c r="I117" s="20">
        <v>926280</v>
      </c>
      <c r="J117" s="20">
        <v>926280</v>
      </c>
    </row>
    <row r="118" spans="1:10" x14ac:dyDescent="0.25">
      <c r="A118" s="29"/>
      <c r="B118" s="10" t="s">
        <v>21</v>
      </c>
      <c r="C118" s="26">
        <v>850</v>
      </c>
      <c r="D118" s="14" t="s">
        <v>25</v>
      </c>
      <c r="E118" s="26">
        <v>4</v>
      </c>
      <c r="F118" s="14" t="s">
        <v>62</v>
      </c>
      <c r="G118" s="26" t="s">
        <v>61</v>
      </c>
      <c r="H118" s="20">
        <v>552780</v>
      </c>
      <c r="I118" s="20">
        <v>552780</v>
      </c>
      <c r="J118" s="20">
        <v>552780</v>
      </c>
    </row>
    <row r="119" spans="1:10" x14ac:dyDescent="0.25">
      <c r="A119" s="29"/>
      <c r="B119" s="10" t="s">
        <v>22</v>
      </c>
      <c r="C119" s="26" t="s">
        <v>13</v>
      </c>
      <c r="D119" s="26" t="s">
        <v>13</v>
      </c>
      <c r="E119" s="26" t="s">
        <v>13</v>
      </c>
      <c r="F119" s="26" t="s">
        <v>13</v>
      </c>
      <c r="G119" s="26" t="s">
        <v>13</v>
      </c>
      <c r="H119" s="20">
        <v>0</v>
      </c>
      <c r="I119" s="20">
        <v>0</v>
      </c>
      <c r="J119" s="20">
        <v>0</v>
      </c>
    </row>
    <row r="120" spans="1:10" x14ac:dyDescent="0.25">
      <c r="A120" s="30"/>
      <c r="B120" s="18" t="s">
        <v>15</v>
      </c>
      <c r="C120" s="26" t="s">
        <v>13</v>
      </c>
      <c r="D120" s="26" t="s">
        <v>13</v>
      </c>
      <c r="E120" s="26" t="s">
        <v>13</v>
      </c>
      <c r="F120" s="26" t="s">
        <v>13</v>
      </c>
      <c r="G120" s="26" t="s">
        <v>13</v>
      </c>
      <c r="H120" s="19">
        <f>H115</f>
        <v>1479060</v>
      </c>
      <c r="I120" s="19">
        <f t="shared" ref="I120:J120" si="44">I115</f>
        <v>1479060</v>
      </c>
      <c r="J120" s="19">
        <f t="shared" si="44"/>
        <v>1479060</v>
      </c>
    </row>
    <row r="121" spans="1:10" ht="45" x14ac:dyDescent="0.25">
      <c r="A121" s="28" t="s">
        <v>59</v>
      </c>
      <c r="B121" s="11" t="s">
        <v>58</v>
      </c>
      <c r="C121" s="26">
        <v>850</v>
      </c>
      <c r="D121" s="14" t="s">
        <v>25</v>
      </c>
      <c r="E121" s="26">
        <v>1</v>
      </c>
      <c r="F121" s="14" t="s">
        <v>63</v>
      </c>
      <c r="G121" s="26" t="s">
        <v>13</v>
      </c>
      <c r="H121" s="20">
        <f>H122+H123</f>
        <v>1739777.23</v>
      </c>
      <c r="I121" s="20">
        <f t="shared" ref="I121" si="45">I122+I123</f>
        <v>1739777.23</v>
      </c>
      <c r="J121" s="20">
        <f t="shared" ref="J121" si="46">J122+J123</f>
        <v>2107921.31</v>
      </c>
    </row>
    <row r="122" spans="1:10" x14ac:dyDescent="0.25">
      <c r="A122" s="29"/>
      <c r="B122" s="10" t="s">
        <v>19</v>
      </c>
      <c r="C122" s="26">
        <v>850</v>
      </c>
      <c r="D122" s="14" t="s">
        <v>25</v>
      </c>
      <c r="E122" s="26">
        <v>1</v>
      </c>
      <c r="F122" s="14" t="s">
        <v>63</v>
      </c>
      <c r="G122" s="26">
        <v>51790</v>
      </c>
      <c r="H122" s="20">
        <v>1722379.46</v>
      </c>
      <c r="I122" s="20">
        <v>1722379.46</v>
      </c>
      <c r="J122" s="20">
        <v>2086842.1</v>
      </c>
    </row>
    <row r="123" spans="1:10" x14ac:dyDescent="0.25">
      <c r="A123" s="29"/>
      <c r="B123" s="10" t="s">
        <v>20</v>
      </c>
      <c r="C123" s="26">
        <v>850</v>
      </c>
      <c r="D123" s="14" t="s">
        <v>25</v>
      </c>
      <c r="E123" s="26">
        <v>1</v>
      </c>
      <c r="F123" s="14" t="s">
        <v>63</v>
      </c>
      <c r="G123" s="26">
        <v>51790</v>
      </c>
      <c r="H123" s="20">
        <v>17397.77</v>
      </c>
      <c r="I123" s="20">
        <v>17397.77</v>
      </c>
      <c r="J123" s="20">
        <v>21079.21</v>
      </c>
    </row>
    <row r="124" spans="1:10" x14ac:dyDescent="0.25">
      <c r="A124" s="29"/>
      <c r="B124" s="10" t="s">
        <v>21</v>
      </c>
      <c r="C124" s="26" t="s">
        <v>13</v>
      </c>
      <c r="D124" s="26" t="s">
        <v>13</v>
      </c>
      <c r="E124" s="26" t="s">
        <v>13</v>
      </c>
      <c r="F124" s="26" t="s">
        <v>13</v>
      </c>
      <c r="G124" s="26" t="s">
        <v>13</v>
      </c>
      <c r="H124" s="20">
        <v>0</v>
      </c>
      <c r="I124" s="20">
        <v>0</v>
      </c>
      <c r="J124" s="20">
        <v>0</v>
      </c>
    </row>
    <row r="125" spans="1:10" x14ac:dyDescent="0.25">
      <c r="A125" s="29"/>
      <c r="B125" s="10" t="s">
        <v>22</v>
      </c>
      <c r="C125" s="26" t="s">
        <v>13</v>
      </c>
      <c r="D125" s="26" t="s">
        <v>13</v>
      </c>
      <c r="E125" s="26" t="s">
        <v>13</v>
      </c>
      <c r="F125" s="26" t="s">
        <v>13</v>
      </c>
      <c r="G125" s="26" t="s">
        <v>13</v>
      </c>
      <c r="H125" s="20">
        <v>0</v>
      </c>
      <c r="I125" s="20">
        <v>0</v>
      </c>
      <c r="J125" s="20">
        <v>0</v>
      </c>
    </row>
    <row r="126" spans="1:10" x14ac:dyDescent="0.25">
      <c r="A126" s="30"/>
      <c r="B126" s="18" t="s">
        <v>15</v>
      </c>
      <c r="C126" s="26" t="s">
        <v>13</v>
      </c>
      <c r="D126" s="26" t="s">
        <v>13</v>
      </c>
      <c r="E126" s="26" t="s">
        <v>13</v>
      </c>
      <c r="F126" s="26" t="s">
        <v>13</v>
      </c>
      <c r="G126" s="26" t="s">
        <v>13</v>
      </c>
      <c r="H126" s="19">
        <f>H121</f>
        <v>1739777.23</v>
      </c>
      <c r="I126" s="19">
        <f t="shared" ref="I126:J126" si="47">I121</f>
        <v>1739777.23</v>
      </c>
      <c r="J126" s="19">
        <f t="shared" si="47"/>
        <v>2107921.31</v>
      </c>
    </row>
    <row r="127" spans="1:10" ht="45" x14ac:dyDescent="0.25">
      <c r="A127" s="28" t="s">
        <v>60</v>
      </c>
      <c r="B127" s="11" t="s">
        <v>58</v>
      </c>
      <c r="C127" s="26">
        <v>850</v>
      </c>
      <c r="D127" s="14" t="s">
        <v>25</v>
      </c>
      <c r="E127" s="26">
        <v>1</v>
      </c>
      <c r="F127" s="14" t="s">
        <v>63</v>
      </c>
      <c r="G127" s="26" t="s">
        <v>13</v>
      </c>
      <c r="H127" s="20">
        <f>H128+H129</f>
        <v>1739777.23</v>
      </c>
      <c r="I127" s="20">
        <f t="shared" ref="I127" si="48">I128+I129</f>
        <v>1739777.23</v>
      </c>
      <c r="J127" s="20">
        <f t="shared" ref="J127" si="49">J128+J129</f>
        <v>2107921.31</v>
      </c>
    </row>
    <row r="128" spans="1:10" x14ac:dyDescent="0.25">
      <c r="A128" s="29"/>
      <c r="B128" s="10" t="s">
        <v>19</v>
      </c>
      <c r="C128" s="26">
        <v>850</v>
      </c>
      <c r="D128" s="14" t="s">
        <v>25</v>
      </c>
      <c r="E128" s="26">
        <v>1</v>
      </c>
      <c r="F128" s="14" t="s">
        <v>63</v>
      </c>
      <c r="G128" s="26">
        <v>51790</v>
      </c>
      <c r="H128" s="20">
        <v>1722379.46</v>
      </c>
      <c r="I128" s="20">
        <v>1722379.46</v>
      </c>
      <c r="J128" s="20">
        <v>2086842.1</v>
      </c>
    </row>
    <row r="129" spans="1:10" x14ac:dyDescent="0.25">
      <c r="A129" s="29"/>
      <c r="B129" s="10" t="s">
        <v>20</v>
      </c>
      <c r="C129" s="26">
        <v>850</v>
      </c>
      <c r="D129" s="14" t="s">
        <v>25</v>
      </c>
      <c r="E129" s="26">
        <v>1</v>
      </c>
      <c r="F129" s="14" t="s">
        <v>63</v>
      </c>
      <c r="G129" s="26">
        <v>51790</v>
      </c>
      <c r="H129" s="20">
        <v>17397.77</v>
      </c>
      <c r="I129" s="20">
        <v>17397.77</v>
      </c>
      <c r="J129" s="20">
        <v>21079.21</v>
      </c>
    </row>
    <row r="130" spans="1:10" x14ac:dyDescent="0.25">
      <c r="A130" s="29"/>
      <c r="B130" s="10" t="s">
        <v>21</v>
      </c>
      <c r="C130" s="26" t="s">
        <v>13</v>
      </c>
      <c r="D130" s="26" t="s">
        <v>13</v>
      </c>
      <c r="E130" s="26" t="s">
        <v>13</v>
      </c>
      <c r="F130" s="26" t="s">
        <v>13</v>
      </c>
      <c r="G130" s="26" t="s">
        <v>13</v>
      </c>
      <c r="H130" s="20">
        <v>0</v>
      </c>
      <c r="I130" s="20">
        <v>0</v>
      </c>
      <c r="J130" s="20">
        <v>0</v>
      </c>
    </row>
    <row r="131" spans="1:10" x14ac:dyDescent="0.25">
      <c r="A131" s="29"/>
      <c r="B131" s="10" t="s">
        <v>22</v>
      </c>
      <c r="C131" s="26" t="s">
        <v>13</v>
      </c>
      <c r="D131" s="26" t="s">
        <v>13</v>
      </c>
      <c r="E131" s="26" t="s">
        <v>13</v>
      </c>
      <c r="F131" s="26" t="s">
        <v>13</v>
      </c>
      <c r="G131" s="26" t="s">
        <v>13</v>
      </c>
      <c r="H131" s="20">
        <v>0</v>
      </c>
      <c r="I131" s="20">
        <v>0</v>
      </c>
      <c r="J131" s="20">
        <v>0</v>
      </c>
    </row>
    <row r="132" spans="1:10" x14ac:dyDescent="0.25">
      <c r="A132" s="30"/>
      <c r="B132" s="18" t="s">
        <v>15</v>
      </c>
      <c r="C132" s="26" t="s">
        <v>13</v>
      </c>
      <c r="D132" s="26" t="s">
        <v>13</v>
      </c>
      <c r="E132" s="26" t="s">
        <v>13</v>
      </c>
      <c r="F132" s="26" t="s">
        <v>13</v>
      </c>
      <c r="G132" s="26" t="s">
        <v>13</v>
      </c>
      <c r="H132" s="19">
        <f>H127</f>
        <v>1739777.23</v>
      </c>
      <c r="I132" s="19">
        <f t="shared" ref="I132:J132" si="50">I127</f>
        <v>1739777.23</v>
      </c>
      <c r="J132" s="19">
        <f t="shared" si="50"/>
        <v>2107921.31</v>
      </c>
    </row>
    <row r="133" spans="1:10" ht="60" x14ac:dyDescent="0.25">
      <c r="A133" s="28" t="s">
        <v>71</v>
      </c>
      <c r="B133" s="11" t="s">
        <v>73</v>
      </c>
      <c r="C133" s="27">
        <v>850</v>
      </c>
      <c r="D133" s="14" t="s">
        <v>25</v>
      </c>
      <c r="E133" s="27">
        <v>1</v>
      </c>
      <c r="F133" s="14" t="s">
        <v>74</v>
      </c>
      <c r="G133" s="27" t="s">
        <v>13</v>
      </c>
      <c r="H133" s="20">
        <f>H134+H135+H136</f>
        <v>4762940</v>
      </c>
      <c r="I133" s="20">
        <f t="shared" ref="I133:J133" si="51">I134+I135</f>
        <v>0</v>
      </c>
      <c r="J133" s="20">
        <f t="shared" si="51"/>
        <v>0</v>
      </c>
    </row>
    <row r="134" spans="1:10" x14ac:dyDescent="0.25">
      <c r="A134" s="29"/>
      <c r="B134" s="10" t="s">
        <v>19</v>
      </c>
      <c r="C134" s="27">
        <v>850</v>
      </c>
      <c r="D134" s="14" t="s">
        <v>25</v>
      </c>
      <c r="E134" s="27">
        <v>1</v>
      </c>
      <c r="F134" s="14" t="s">
        <v>74</v>
      </c>
      <c r="G134" s="27">
        <v>50980</v>
      </c>
      <c r="H134" s="20">
        <v>4195374.2</v>
      </c>
      <c r="I134" s="20">
        <v>0</v>
      </c>
      <c r="J134" s="20">
        <v>0</v>
      </c>
    </row>
    <row r="135" spans="1:10" x14ac:dyDescent="0.25">
      <c r="A135" s="29"/>
      <c r="B135" s="10" t="s">
        <v>20</v>
      </c>
      <c r="C135" s="27">
        <v>850</v>
      </c>
      <c r="D135" s="14" t="s">
        <v>25</v>
      </c>
      <c r="E135" s="27">
        <v>1</v>
      </c>
      <c r="F135" s="14" t="s">
        <v>74</v>
      </c>
      <c r="G135" s="27">
        <v>50980</v>
      </c>
      <c r="H135" s="20">
        <v>42377.52</v>
      </c>
      <c r="I135" s="20">
        <v>0</v>
      </c>
      <c r="J135" s="20">
        <v>0</v>
      </c>
    </row>
    <row r="136" spans="1:10" x14ac:dyDescent="0.25">
      <c r="A136" s="29"/>
      <c r="B136" s="10" t="s">
        <v>21</v>
      </c>
      <c r="C136" s="27">
        <v>850</v>
      </c>
      <c r="D136" s="14" t="s">
        <v>25</v>
      </c>
      <c r="E136" s="27">
        <v>1</v>
      </c>
      <c r="F136" s="14" t="s">
        <v>74</v>
      </c>
      <c r="G136" s="27">
        <v>50980</v>
      </c>
      <c r="H136" s="20">
        <v>525188.28</v>
      </c>
      <c r="I136" s="20">
        <v>0</v>
      </c>
      <c r="J136" s="20">
        <v>0</v>
      </c>
    </row>
    <row r="137" spans="1:10" x14ac:dyDescent="0.25">
      <c r="A137" s="29"/>
      <c r="B137" s="10" t="s">
        <v>22</v>
      </c>
      <c r="C137" s="27" t="s">
        <v>13</v>
      </c>
      <c r="D137" s="27" t="s">
        <v>13</v>
      </c>
      <c r="E137" s="27" t="s">
        <v>13</v>
      </c>
      <c r="F137" s="27" t="s">
        <v>13</v>
      </c>
      <c r="G137" s="27" t="s">
        <v>13</v>
      </c>
      <c r="H137" s="20">
        <v>0</v>
      </c>
      <c r="I137" s="20">
        <v>0</v>
      </c>
      <c r="J137" s="20">
        <v>0</v>
      </c>
    </row>
    <row r="138" spans="1:10" x14ac:dyDescent="0.25">
      <c r="A138" s="30"/>
      <c r="B138" s="18" t="s">
        <v>15</v>
      </c>
      <c r="C138" s="27" t="s">
        <v>13</v>
      </c>
      <c r="D138" s="27" t="s">
        <v>13</v>
      </c>
      <c r="E138" s="27" t="s">
        <v>13</v>
      </c>
      <c r="F138" s="27" t="s">
        <v>13</v>
      </c>
      <c r="G138" s="27" t="s">
        <v>13</v>
      </c>
      <c r="H138" s="19">
        <f>H133</f>
        <v>4762940</v>
      </c>
      <c r="I138" s="19">
        <f t="shared" ref="I138:J138" si="52">I133</f>
        <v>0</v>
      </c>
      <c r="J138" s="19">
        <f t="shared" si="52"/>
        <v>0</v>
      </c>
    </row>
    <row r="139" spans="1:10" ht="60" x14ac:dyDescent="0.25">
      <c r="A139" s="28" t="s">
        <v>72</v>
      </c>
      <c r="B139" s="11" t="s">
        <v>73</v>
      </c>
      <c r="C139" s="27">
        <v>850</v>
      </c>
      <c r="D139" s="14" t="s">
        <v>25</v>
      </c>
      <c r="E139" s="27">
        <v>1</v>
      </c>
      <c r="F139" s="14" t="s">
        <v>74</v>
      </c>
      <c r="G139" s="27" t="s">
        <v>13</v>
      </c>
      <c r="H139" s="20">
        <f>H140+H141+H142</f>
        <v>4762940</v>
      </c>
      <c r="I139" s="20">
        <f t="shared" ref="I139:J139" si="53">I140+I141</f>
        <v>0</v>
      </c>
      <c r="J139" s="20">
        <f t="shared" si="53"/>
        <v>0</v>
      </c>
    </row>
    <row r="140" spans="1:10" x14ac:dyDescent="0.25">
      <c r="A140" s="29"/>
      <c r="B140" s="10" t="s">
        <v>19</v>
      </c>
      <c r="C140" s="27">
        <v>850</v>
      </c>
      <c r="D140" s="14" t="s">
        <v>25</v>
      </c>
      <c r="E140" s="27">
        <v>1</v>
      </c>
      <c r="F140" s="14" t="s">
        <v>74</v>
      </c>
      <c r="G140" s="27">
        <v>50980</v>
      </c>
      <c r="H140" s="20">
        <v>4195374.2</v>
      </c>
      <c r="I140" s="20">
        <v>0</v>
      </c>
      <c r="J140" s="20">
        <v>0</v>
      </c>
    </row>
    <row r="141" spans="1:10" x14ac:dyDescent="0.25">
      <c r="A141" s="29"/>
      <c r="B141" s="10" t="s">
        <v>20</v>
      </c>
      <c r="C141" s="27">
        <v>850</v>
      </c>
      <c r="D141" s="14" t="s">
        <v>25</v>
      </c>
      <c r="E141" s="27">
        <v>1</v>
      </c>
      <c r="F141" s="14" t="s">
        <v>74</v>
      </c>
      <c r="G141" s="27">
        <v>50980</v>
      </c>
      <c r="H141" s="20">
        <v>42377.52</v>
      </c>
      <c r="I141" s="20">
        <v>0</v>
      </c>
      <c r="J141" s="20">
        <v>0</v>
      </c>
    </row>
    <row r="142" spans="1:10" x14ac:dyDescent="0.25">
      <c r="A142" s="29"/>
      <c r="B142" s="10" t="s">
        <v>21</v>
      </c>
      <c r="C142" s="27">
        <v>850</v>
      </c>
      <c r="D142" s="14" t="s">
        <v>25</v>
      </c>
      <c r="E142" s="27">
        <v>1</v>
      </c>
      <c r="F142" s="14" t="s">
        <v>74</v>
      </c>
      <c r="G142" s="27">
        <v>50980</v>
      </c>
      <c r="H142" s="20">
        <v>525188.28</v>
      </c>
      <c r="I142" s="20">
        <v>0</v>
      </c>
      <c r="J142" s="20">
        <v>0</v>
      </c>
    </row>
    <row r="143" spans="1:10" x14ac:dyDescent="0.25">
      <c r="A143" s="29"/>
      <c r="B143" s="10" t="s">
        <v>22</v>
      </c>
      <c r="C143" s="27" t="s">
        <v>13</v>
      </c>
      <c r="D143" s="27" t="s">
        <v>13</v>
      </c>
      <c r="E143" s="27" t="s">
        <v>13</v>
      </c>
      <c r="F143" s="27" t="s">
        <v>13</v>
      </c>
      <c r="G143" s="27" t="s">
        <v>13</v>
      </c>
      <c r="H143" s="20">
        <v>0</v>
      </c>
      <c r="I143" s="20">
        <v>0</v>
      </c>
      <c r="J143" s="20">
        <v>0</v>
      </c>
    </row>
    <row r="144" spans="1:10" x14ac:dyDescent="0.25">
      <c r="A144" s="30"/>
      <c r="B144" s="18" t="s">
        <v>15</v>
      </c>
      <c r="C144" s="27" t="s">
        <v>13</v>
      </c>
      <c r="D144" s="27" t="s">
        <v>13</v>
      </c>
      <c r="E144" s="27" t="s">
        <v>13</v>
      </c>
      <c r="F144" s="27" t="s">
        <v>13</v>
      </c>
      <c r="G144" s="27" t="s">
        <v>13</v>
      </c>
      <c r="H144" s="19">
        <f>H139</f>
        <v>4762940</v>
      </c>
      <c r="I144" s="19">
        <f t="shared" ref="I144:J144" si="54">I139</f>
        <v>0</v>
      </c>
      <c r="J144" s="19">
        <f t="shared" si="54"/>
        <v>0</v>
      </c>
    </row>
  </sheetData>
  <mergeCells count="30">
    <mergeCell ref="A1:A2"/>
    <mergeCell ref="B4:J4"/>
    <mergeCell ref="A5:A6"/>
    <mergeCell ref="B5:B6"/>
    <mergeCell ref="C5:G5"/>
    <mergeCell ref="H5:J5"/>
    <mergeCell ref="A13:A18"/>
    <mergeCell ref="A7:A12"/>
    <mergeCell ref="A19:A24"/>
    <mergeCell ref="A25:A30"/>
    <mergeCell ref="C3:J3"/>
    <mergeCell ref="A31:A36"/>
    <mergeCell ref="A37:A42"/>
    <mergeCell ref="A43:A48"/>
    <mergeCell ref="A49:A54"/>
    <mergeCell ref="A55:A60"/>
    <mergeCell ref="A61:A66"/>
    <mergeCell ref="A67:A72"/>
    <mergeCell ref="A73:A78"/>
    <mergeCell ref="A79:A84"/>
    <mergeCell ref="A85:A90"/>
    <mergeCell ref="A133:A138"/>
    <mergeCell ref="A139:A144"/>
    <mergeCell ref="A121:A126"/>
    <mergeCell ref="A127:A132"/>
    <mergeCell ref="A91:A96"/>
    <mergeCell ref="A97:A102"/>
    <mergeCell ref="A103:A108"/>
    <mergeCell ref="A109:A114"/>
    <mergeCell ref="A115:A120"/>
  </mergeCells>
  <pageMargins left="0.11811023622047245" right="0.11811023622047245" top="0.55118110236220474" bottom="0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2024-2026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2024-08-31T06:43:07Z</dcterms:modified>
</cp:coreProperties>
</file>